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texek.pargevavjar" sheetId="20" state="hidden" r:id="rId9"/>
    <sheet name="texek.himnavorum" sheetId="22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_xlnm.Print_Area" localSheetId="8">texek.pargevavjar!$A$1:$D$50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27" i="7" l="1"/>
  <c r="H11" i="7"/>
  <c r="D29" i="19"/>
  <c r="L30" i="19"/>
  <c r="G29" i="19"/>
  <c r="C10" i="11" l="1"/>
  <c r="B10" i="11"/>
  <c r="D7" i="22" l="1"/>
  <c r="D39" i="20" l="1"/>
  <c r="A2" i="12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36" i="10" l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0" i="10" s="1"/>
  <c r="A51" i="10" s="1"/>
  <c r="A52" i="10" s="1"/>
  <c r="A53" i="10" s="1"/>
  <c r="A55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6" i="10" s="1"/>
  <c r="A17" i="10" s="1"/>
  <c r="B14" i="10"/>
  <c r="A36" i="9"/>
  <c r="A37" i="9" s="1"/>
  <c r="A38" i="9" s="1"/>
  <c r="A39" i="9" s="1"/>
  <c r="A40" i="9" s="1"/>
  <c r="A41" i="9" s="1"/>
  <c r="A42" i="9" s="1"/>
  <c r="A43" i="9" s="1"/>
  <c r="A46" i="9" s="1"/>
  <c r="A47" i="9" s="1"/>
  <c r="A48" i="9" s="1"/>
  <c r="A49" i="9" s="1"/>
  <c r="A50" i="9" s="1"/>
  <c r="A51" i="9" s="1"/>
  <c r="A52" i="9" s="1"/>
  <c r="A53" i="9" s="1"/>
  <c r="A55" i="9" s="1"/>
  <c r="A57" i="9" s="1"/>
  <c r="A58" i="9" s="1"/>
  <c r="A24" i="9"/>
  <c r="A25" i="9" s="1"/>
  <c r="A26" i="9" s="1"/>
  <c r="A27" i="9" s="1"/>
  <c r="A28" i="9" s="1"/>
  <c r="A29" i="9" s="1"/>
  <c r="A33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7" i="7" s="1"/>
  <c r="A48" i="7" s="1"/>
  <c r="A49" i="7" s="1"/>
  <c r="A52" i="7" s="1"/>
  <c r="A53" i="7" s="1"/>
  <c r="A54" i="7" s="1"/>
  <c r="A55" i="7" s="1"/>
  <c r="A56" i="7" s="1"/>
  <c r="A57" i="7" s="1"/>
  <c r="A58" i="7" s="1"/>
  <c r="A59" i="7" s="1"/>
  <c r="A60" i="7" s="1"/>
  <c r="A65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7" i="19" s="1"/>
  <c r="A48" i="19" s="1"/>
  <c r="A49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C26" i="7" l="1"/>
  <c r="D26" i="7"/>
  <c r="H26" i="7"/>
  <c r="E26" i="7"/>
  <c r="L26" i="7" s="1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K26" i="7" l="1"/>
  <c r="M2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l="1"/>
  <c r="H28" i="7"/>
  <c r="F40" i="7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D29" i="7" l="1"/>
  <c r="C29" i="7"/>
  <c r="C25" i="7" s="1"/>
  <c r="C24" i="7" s="1"/>
  <c r="C82" i="7" s="1"/>
  <c r="H29" i="7"/>
  <c r="E29" i="7"/>
  <c r="D19" i="9"/>
  <c r="E23" i="9"/>
  <c r="F25" i="7"/>
  <c r="D23" i="10"/>
  <c r="K29" i="7" l="1"/>
  <c r="D25" i="7"/>
  <c r="L29" i="7"/>
  <c r="E25" i="7"/>
  <c r="M29" i="7"/>
  <c r="E23" i="10"/>
  <c r="D19" i="10"/>
  <c r="F24" i="7"/>
  <c r="E19" i="9"/>
  <c r="D59" i="9"/>
  <c r="E59" i="9" s="1"/>
  <c r="E24" i="7" l="1"/>
  <c r="E82" i="7" s="1"/>
  <c r="L25" i="7"/>
  <c r="M25" i="7"/>
  <c r="K25" i="7"/>
  <c r="D24" i="7"/>
  <c r="E19" i="10"/>
  <c r="D18" i="10"/>
  <c r="F82" i="7"/>
  <c r="M82" i="7" s="1"/>
  <c r="M24" i="7"/>
  <c r="L24" i="7" l="1"/>
  <c r="K24" i="7"/>
  <c r="D82" i="7"/>
  <c r="K82" i="7" s="1"/>
  <c r="E18" i="10"/>
  <c r="D76" i="10"/>
  <c r="E76" i="10" s="1"/>
  <c r="L82" i="7" l="1"/>
</calcChain>
</file>

<file path=xl/sharedStrings.xml><?xml version="1.0" encoding="utf-8"?>
<sst xmlns="http://schemas.openxmlformats.org/spreadsheetml/2006/main" count="575" uniqueCount="369">
  <si>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</si>
  <si>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</si>
  <si>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</si>
  <si>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</si>
  <si>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</si>
  <si>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</si>
  <si>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</si>
  <si>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</si>
  <si>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</si>
  <si>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</si>
  <si>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</si>
  <si>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</si>
  <si>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</si>
  <si>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</si>
  <si>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</si>
  <si>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</si>
  <si>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</si>
  <si>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</si>
  <si>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</si>
  <si>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</si>
  <si>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</si>
  <si>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</si>
  <si>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</si>
  <si>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</si>
  <si>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</si>
  <si>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</si>
  <si>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</si>
  <si>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</si>
  <si>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</si>
  <si>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</si>
  <si>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</si>
  <si>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</si>
  <si>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</si>
  <si>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</si>
  <si>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</si>
  <si>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</si>
  <si>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</si>
  <si>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</si>
  <si>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</si>
  <si>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</si>
  <si>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</si>
  <si>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</si>
  <si>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</si>
  <si>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</si>
  <si>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</si>
  <si>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</si>
  <si>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</si>
  <si>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</si>
  <si>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</si>
  <si>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</si>
  <si>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</si>
  <si>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</si>
  <si>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</si>
  <si>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</si>
  <si>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</si>
  <si>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</si>
  <si>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</si>
  <si>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</si>
  <si>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</si>
  <si>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</si>
  <si>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</si>
  <si>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</si>
  <si>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</si>
  <si>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</si>
  <si>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</si>
  <si>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</si>
  <si>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</si>
  <si>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</si>
  <si>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</si>
  <si>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</si>
  <si>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</si>
  <si>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</si>
  <si>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</si>
  <si>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</si>
  <si>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</si>
  <si>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</si>
  <si>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</si>
  <si>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</si>
  <si>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</si>
  <si>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</si>
  <si>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</si>
  <si>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</si>
  <si>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</si>
  <si>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</si>
  <si>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</si>
  <si>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</si>
  <si>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</si>
  <si>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</si>
  <si>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</si>
  <si>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</si>
  <si>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</si>
  <si>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</si>
  <si>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</si>
  <si>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</si>
  <si>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</si>
  <si>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</si>
  <si>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</si>
  <si>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</si>
  <si>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</si>
  <si>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</si>
  <si>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</si>
  <si>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</si>
  <si>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</si>
  <si>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</si>
  <si>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</si>
  <si>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</si>
  <si>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</si>
  <si>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</si>
  <si>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</si>
  <si>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</si>
  <si>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</si>
  <si>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</si>
  <si>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</si>
  <si>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</si>
  <si>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</si>
  <si>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</si>
  <si>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</si>
  <si>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</si>
  <si>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</si>
  <si>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</si>
  <si>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</si>
  <si>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</si>
  <si>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</si>
  <si>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</si>
  <si>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</si>
  <si>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</si>
  <si>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</si>
  <si>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</si>
  <si>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</si>
  <si>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</si>
  <si>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</si>
  <si>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</si>
  <si>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</si>
  <si>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</si>
  <si>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</si>
  <si>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</si>
  <si>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</si>
  <si>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</si>
  <si>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</si>
  <si>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</si>
  <si>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</si>
  <si>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</si>
  <si>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</si>
  <si>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</si>
  <si>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</si>
  <si>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</si>
  <si>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</si>
  <si>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</si>
  <si>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</si>
  <si>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</si>
  <si>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</si>
  <si>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</si>
  <si>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</si>
  <si>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</si>
  <si>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</si>
  <si>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</si>
  <si>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</si>
  <si>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</si>
  <si>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</si>
  <si>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</si>
  <si>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</si>
  <si>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</si>
  <si>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</si>
  <si>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</si>
  <si>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</si>
  <si>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</si>
  <si>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</si>
  <si>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</si>
  <si>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</si>
  <si>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</si>
  <si>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</si>
  <si>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</si>
  <si>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</si>
  <si>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</si>
  <si>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</si>
  <si>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</si>
  <si>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</si>
  <si>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</si>
  <si>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</si>
  <si>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</si>
  <si>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</si>
  <si>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</si>
  <si>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</si>
  <si>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</si>
  <si>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</si>
  <si>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</si>
  <si>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</si>
  <si>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</si>
  <si>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</si>
  <si>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</si>
  <si>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</si>
  <si>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</si>
  <si>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</si>
  <si>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</si>
  <si>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</si>
  <si>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</si>
  <si>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</si>
  <si>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</si>
  <si>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</si>
  <si>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</si>
  <si>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</si>
  <si>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</si>
  <si>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</si>
  <si>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</si>
  <si>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</si>
  <si>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</si>
  <si>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</si>
  <si>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</si>
  <si>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</si>
  <si>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</si>
  <si>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</si>
  <si>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</si>
  <si>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</si>
  <si>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</si>
  <si>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</si>
  <si>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</si>
  <si>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</si>
  <si>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</si>
  <si>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</si>
  <si>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</si>
  <si>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</si>
  <si>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</si>
  <si>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</si>
  <si>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</si>
  <si>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</si>
  <si>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</si>
  <si>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</si>
  <si>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</si>
  <si>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</si>
  <si>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</si>
  <si>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</si>
  <si>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</si>
  <si>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</si>
  <si>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</si>
  <si>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</si>
  <si>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</si>
  <si>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</si>
  <si>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</si>
  <si>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</si>
  <si>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</si>
  <si>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</si>
  <si>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</si>
  <si>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</si>
  <si>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</si>
  <si>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</si>
  <si>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</si>
  <si>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</si>
  <si>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</si>
  <si>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</si>
  <si>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</si>
  <si>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</si>
  <si>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</si>
  <si>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</si>
  <si>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</si>
  <si>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</si>
  <si>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</si>
  <si>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</si>
  <si>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</si>
  <si>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Գ. Մարգարյանի անվան հ․41 մսուր-մանկապարտեզ» ՀՈԱԿ-ի </t>
  </si>
  <si>
    <t>Լ.Առաքելյան</t>
  </si>
  <si>
    <t>Ա. Ենգիբարյան</t>
  </si>
  <si>
    <t>Լ. Առաքելյան</t>
  </si>
  <si>
    <t>պարգևավճար</t>
  </si>
  <si>
    <t>Ան-Ժն ՍՊԸ</t>
  </si>
  <si>
    <t>գրասենյակային ապրանքներ</t>
  </si>
  <si>
    <t>Ա.Ենգիբարյան</t>
  </si>
  <si>
    <t>Կ.տ</t>
  </si>
  <si>
    <t>*Տեղեկանքում ներկայացված են միայն կին աշխատակիցները , քանի որ պարգևավճարը նախատեսվում է տալ նրանց՝ կանանց մեկ ամսյակի կապակցությամբ:</t>
  </si>
  <si>
    <t>ԾԱՆՈԹՈՒԹՅՈՒՆ</t>
  </si>
  <si>
    <t>բուժքույր</t>
  </si>
  <si>
    <t>Կարինե Չիչիյան</t>
  </si>
  <si>
    <t>դռնապան, հավաքարար</t>
  </si>
  <si>
    <t>Վարդիթեր Նազարյան</t>
  </si>
  <si>
    <t xml:space="preserve">ֆիզ. հրահանգիչ </t>
  </si>
  <si>
    <t>Հեղինե Մարգարյան</t>
  </si>
  <si>
    <t>երաժշտության դաստիարակ</t>
  </si>
  <si>
    <t>Լուսինե Թոփալյան</t>
  </si>
  <si>
    <t>Արմինե Այդինյան</t>
  </si>
  <si>
    <t>դաստիարակի օգնական</t>
  </si>
  <si>
    <t>Թերեզա Խաչատրյան</t>
  </si>
  <si>
    <t>Անահիտ Ջուլֆայան</t>
  </si>
  <si>
    <t>Վարսիկ Սարգսյան</t>
  </si>
  <si>
    <t xml:space="preserve">Տիրուն Լևանյան </t>
  </si>
  <si>
    <t>Անուշ Մկրտչյան</t>
  </si>
  <si>
    <t>Օվսաննա Համբարձումյան</t>
  </si>
  <si>
    <t>Մարթա Բալյան</t>
  </si>
  <si>
    <t>Մետաքսյա Գրիգորյան</t>
  </si>
  <si>
    <t>դաստիարակ</t>
  </si>
  <si>
    <t>Անահիտ Ղևենյան</t>
  </si>
  <si>
    <t>Հեղինե Մանուչարյան</t>
  </si>
  <si>
    <t>Եսթեր Հովհաննիսյան</t>
  </si>
  <si>
    <t>Գայանե Գասպարյան</t>
  </si>
  <si>
    <t>Անահիտ Եղյազարյան</t>
  </si>
  <si>
    <t>Ասյա Մխիթարյան</t>
  </si>
  <si>
    <t>Ալիսա Վարդանյան</t>
  </si>
  <si>
    <t>Սուսաննա Սմբատյան</t>
  </si>
  <si>
    <t>խոհարարի օգնական</t>
  </si>
  <si>
    <t>Թամարա Գեղամյան</t>
  </si>
  <si>
    <t>խոհարար</t>
  </si>
  <si>
    <t>Սիրանուշ Թունյան</t>
  </si>
  <si>
    <t>Լիլիթ Ներսիսյան</t>
  </si>
  <si>
    <t>գործավար</t>
  </si>
  <si>
    <t>Ինեսա Գյոժգյան</t>
  </si>
  <si>
    <t>տնտեսվար</t>
  </si>
  <si>
    <t>Լաուրա Գասպարյան</t>
  </si>
  <si>
    <t>գլխավոր հաշվապահ</t>
  </si>
  <si>
    <t>Արաքսյա Ենգիբարյան</t>
  </si>
  <si>
    <t>մեթոդիստ</t>
  </si>
  <si>
    <t>Անահիտ Սարգսյան</t>
  </si>
  <si>
    <t>տնօրեն</t>
  </si>
  <si>
    <t>Լուսինե Առաքելյան</t>
  </si>
  <si>
    <t>Պարգևավճարի չափը</t>
  </si>
  <si>
    <t>Հաստիքային պաշտոնի անվանումը</t>
  </si>
  <si>
    <t>Անուն Ազգանուն</t>
  </si>
  <si>
    <t>Հ/Հ</t>
  </si>
  <si>
    <t>«Երևանի հ.41 մսուր-մանկապարտեզ» ՀՈԱԿ</t>
  </si>
  <si>
    <t>Երևանի ենթակայության մանկապարտեզների փաստացի աշխատակիցների վերաբերյալ</t>
  </si>
  <si>
    <t>ՏԵՂԵԿԱՏՎՈՒԹՅՈՒՆ</t>
  </si>
  <si>
    <t>Սուբսիդիայի պայմանագիր</t>
  </si>
  <si>
    <t>Փաստացի կատարողական</t>
  </si>
  <si>
    <t xml:space="preserve">նախատեսվում է տալ միայն կին աշխատակիցներին կանանց 1 ամսյակի կապակցությամբ </t>
  </si>
  <si>
    <t>գրասենյակային տարբեր ապրանքներ ձեռք բերելու համար</t>
  </si>
  <si>
    <t>սպասք,կաթսա, թեյնիկ և նմանատիպ պարագաների համար</t>
  </si>
  <si>
    <t>մատյանների և դիդակտիկ նյութերի համար</t>
  </si>
  <si>
    <t>փականների, ծորակների , տարբեր շինարարական նյութերի ձեռքբերման համար</t>
  </si>
  <si>
    <t>5ամիս*7.0 դրամ</t>
  </si>
  <si>
    <t>քարթրիջի լիցքավորում,համակարգչի ֆորմատի կատարում</t>
  </si>
  <si>
    <t>ՀԾ սպասարկում</t>
  </si>
  <si>
    <t>azdarar.am կայքում թափուր հաստիքի մրցույթի հրապարակման համար</t>
  </si>
  <si>
    <t>Տպիչի ձեռքբերման համար</t>
  </si>
  <si>
    <t>հեռ.</t>
  </si>
  <si>
    <t xml:space="preserve">անհրաժեշտ է ընթացիկ շինարարական նյութեր ձեռք բերելու համար դրանք են ՝ ծորակներ , փականներ, էլ. վարդակ, դռան պետլյաներ, սիֆոն, մեխ,ծորակի միջուկներ և այլ զանազան նյութեր </t>
  </si>
  <si>
    <t>Տեղեկանք՝ հիմնավորում</t>
  </si>
  <si>
    <t>Ծախսային հոդված</t>
  </si>
  <si>
    <t>Հիմնավորում</t>
  </si>
  <si>
    <t>Գումար</t>
  </si>
  <si>
    <t>Աղբահանություն</t>
  </si>
  <si>
    <t xml:space="preserve"> 2270,8 ՔՄ *4դրամ*12ամիս   </t>
  </si>
  <si>
    <t>Ախտաբանություն</t>
  </si>
  <si>
    <t>5.0դր.*12ամիս</t>
  </si>
  <si>
    <t>Կապ</t>
  </si>
  <si>
    <t>րոպե.</t>
  </si>
  <si>
    <t>ինետ</t>
  </si>
  <si>
    <t>4.8դր*12ամիս</t>
  </si>
  <si>
    <t>2.0դրամ</t>
  </si>
  <si>
    <t>7.0դր. *12ամիս</t>
  </si>
  <si>
    <t>գրիչներ,թղթապանակներ,A4 ֆորմատի թղթեր ,մեթոդական գրքեր, ծնողական պայմանագրեր, դաստիարակի փաթեթներ, և այլն</t>
  </si>
  <si>
    <t>Գրասենյակային ապրանքներ</t>
  </si>
  <si>
    <t>մանկական դիդակտիվ ուսուցողական նյութեր, ինչպես նաև ուսում. աշխատանքային փաթեթներ</t>
  </si>
  <si>
    <t>Ուսումնական նյութեր</t>
  </si>
  <si>
    <t>(30աշխ.*5.0դր)+(8ա.շխ*5.5դր)</t>
  </si>
  <si>
    <t>Բուժ.ծառայություն</t>
  </si>
  <si>
    <t>Ջեռուցման համակ.սպաս.</t>
  </si>
  <si>
    <t>53,1դր+48,0դր+36,0դր</t>
  </si>
  <si>
    <t>Փոքրարժեք արագամաշ առարկաներ</t>
  </si>
  <si>
    <t>սպասք,պլաստիկե սննդի տարաներ,կաթսա,թեյնիկ և այլն</t>
  </si>
  <si>
    <t>ՀԾ հաշվապահ 7-ի տարեկան սպասարկում</t>
  </si>
  <si>
    <t xml:space="preserve">քարթրիջի լիցքավորում 3.5դր.*6 ,ֆորմատ 10.0դր.*2 </t>
  </si>
  <si>
    <t>Ընթացիկ վերանորոգում</t>
  </si>
  <si>
    <t>Գնումների համակարգող</t>
  </si>
  <si>
    <t>7.0դր*5ամիս</t>
  </si>
  <si>
    <t>Չփոխհատուցվող հարկերի գծով</t>
  </si>
  <si>
    <t>Համակարգչային սարքավորումներ և տեխնիկա</t>
  </si>
  <si>
    <t>Գլխ. Հաշվապահ</t>
  </si>
  <si>
    <t>Տնօրեն՝                                                 Լ.Առաքելյան</t>
  </si>
  <si>
    <t>Դուրսգրվող գույքի 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</si>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</sst>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theme="1"/>
      <name val="GHEA Grapalat"/>
      <family val="3"/>
    </font>
    <font>
      <i/>
      <sz val="10"/>
      <color theme="1"/>
      <name val="GHEA Grapalat"/>
      <family val="3"/>
    </font>
    <font>
      <b/>
      <sz val="13"/>
      <color theme="1"/>
      <name val="GHEA Grapalat"/>
      <family val="3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6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41" fillId="0" borderId="0" xfId="61" applyFont="1"/>
    <xf numFmtId="0" fontId="42" fillId="0" borderId="0" xfId="61" applyFont="1" applyAlignment="1">
      <alignment horizontal="center"/>
    </xf>
    <xf numFmtId="0" fontId="41" fillId="0" borderId="12" xfId="61" applyFont="1" applyBorder="1"/>
    <xf numFmtId="0" fontId="40" fillId="0" borderId="0" xfId="61" applyFont="1"/>
    <xf numFmtId="0" fontId="67" fillId="0" borderId="0" xfId="61" applyFont="1"/>
    <xf numFmtId="164" fontId="43" fillId="0" borderId="10" xfId="61" applyNumberFormat="1" applyFont="1" applyBorder="1" applyAlignment="1">
      <alignment horizontal="center"/>
    </xf>
    <xf numFmtId="0" fontId="45" fillId="0" borderId="10" xfId="61" applyFont="1" applyBorder="1"/>
    <xf numFmtId="0" fontId="43" fillId="0" borderId="10" xfId="61" applyFont="1" applyBorder="1"/>
    <xf numFmtId="0" fontId="45" fillId="0" borderId="10" xfId="61" quotePrefix="1" applyFont="1" applyBorder="1" applyAlignment="1">
      <alignment horizontal="center" vertical="center"/>
    </xf>
    <xf numFmtId="164" fontId="45" fillId="0" borderId="10" xfId="61" applyNumberFormat="1" applyFont="1" applyBorder="1" applyAlignment="1">
      <alignment horizontal="center"/>
    </xf>
    <xf numFmtId="0" fontId="41" fillId="24" borderId="0" xfId="61" applyFont="1" applyFill="1"/>
    <xf numFmtId="0" fontId="45" fillId="24" borderId="10" xfId="61" applyFont="1" applyFill="1" applyBorder="1"/>
    <xf numFmtId="0" fontId="45" fillId="24" borderId="10" xfId="61" quotePrefix="1" applyFont="1" applyFill="1" applyBorder="1" applyAlignment="1">
      <alignment horizontal="center" vertical="center"/>
    </xf>
    <xf numFmtId="0" fontId="45" fillId="0" borderId="10" xfId="61" applyFont="1" applyBorder="1" applyAlignment="1">
      <alignment horizontal="center"/>
    </xf>
    <xf numFmtId="0" fontId="68" fillId="0" borderId="0" xfId="61" applyFont="1"/>
    <xf numFmtId="0" fontId="68" fillId="0" borderId="10" xfId="61" applyFont="1" applyBorder="1" applyAlignment="1">
      <alignment horizontal="center" vertical="center"/>
    </xf>
    <xf numFmtId="0" fontId="43" fillId="0" borderId="10" xfId="61" applyFont="1" applyBorder="1" applyAlignment="1">
      <alignment horizontal="center" vertical="center" wrapText="1"/>
    </xf>
    <xf numFmtId="0" fontId="41" fillId="0" borderId="0" xfId="61" applyFont="1" applyAlignment="1">
      <alignment horizontal="right"/>
    </xf>
    <xf numFmtId="0" fontId="41" fillId="0" borderId="0" xfId="61" applyFont="1" applyAlignment="1"/>
    <xf numFmtId="0" fontId="41" fillId="0" borderId="0" xfId="61" applyFont="1" applyAlignment="1">
      <alignment wrapText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Border="1"/>
    <xf numFmtId="0" fontId="70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71" fillId="0" borderId="10" xfId="0" applyFont="1" applyBorder="1" applyAlignment="1">
      <alignment horizontal="center"/>
    </xf>
    <xf numFmtId="0" fontId="73" fillId="0" borderId="1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73" fillId="0" borderId="10" xfId="0" applyFont="1" applyBorder="1"/>
    <xf numFmtId="0" fontId="70" fillId="0" borderId="0" xfId="46" applyFont="1" applyBorder="1" applyAlignment="1">
      <alignment horizontal="center"/>
    </xf>
    <xf numFmtId="164" fontId="70" fillId="0" borderId="10" xfId="0" applyNumberFormat="1" applyFont="1" applyBorder="1" applyAlignment="1">
      <alignment horizontal="center"/>
    </xf>
    <xf numFmtId="164" fontId="74" fillId="0" borderId="10" xfId="0" applyNumberFormat="1" applyFont="1" applyBorder="1"/>
    <xf numFmtId="0" fontId="0" fillId="0" borderId="10" xfId="0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0" fillId="0" borderId="10" xfId="0" applyFont="1" applyBorder="1" applyAlignment="1">
      <alignment horizontal="center" wrapText="1"/>
    </xf>
    <xf numFmtId="0" fontId="0" fillId="0" borderId="0" xfId="0" applyAlignment="1"/>
    <xf numFmtId="0" fontId="0" fillId="0" borderId="13" xfId="0" applyBorder="1"/>
    <xf numFmtId="0" fontId="70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/>
    <xf numFmtId="0" fontId="7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3" fillId="0" borderId="0" xfId="0" applyFont="1" applyBorder="1"/>
    <xf numFmtId="0" fontId="71" fillId="0" borderId="0" xfId="0" applyFont="1" applyBorder="1" applyAlignment="1">
      <alignment horizontal="center"/>
    </xf>
    <xf numFmtId="0" fontId="73" fillId="0" borderId="0" xfId="0" applyFont="1" applyBorder="1" applyAlignment="1">
      <alignment horizontal="center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4" fontId="27" fillId="25" borderId="0" xfId="45" applyNumberFormat="1" applyFont="1" applyFill="1" applyBorder="1" applyAlignment="1" applyProtection="1">
      <alignment horizontal="center" vertical="center"/>
      <protection locked="0"/>
    </xf>
    <xf numFmtId="164" fontId="27" fillId="25" borderId="0" xfId="45" applyNumberFormat="1" applyFont="1" applyFill="1" applyBorder="1" applyAlignment="1" applyProtection="1">
      <alignment vertical="center"/>
      <protection locked="0"/>
    </xf>
    <xf numFmtId="164" fontId="27" fillId="25" borderId="0" xfId="0" applyNumberFormat="1" applyFont="1" applyFill="1" applyBorder="1" applyAlignment="1" applyProtection="1">
      <alignment horizontal="center" vertical="center"/>
      <protection hidden="1"/>
    </xf>
    <xf numFmtId="166" fontId="27" fillId="25" borderId="0" xfId="0" applyNumberFormat="1" applyFont="1" applyFill="1" applyBorder="1" applyAlignment="1" applyProtection="1">
      <alignment horizontal="center" vertical="center"/>
      <protection locked="0"/>
    </xf>
    <xf numFmtId="166" fontId="27" fillId="25" borderId="0" xfId="0" applyNumberFormat="1" applyFont="1" applyFill="1" applyBorder="1" applyAlignment="1" applyProtection="1">
      <alignment vertical="center"/>
      <protection locked="0"/>
    </xf>
    <xf numFmtId="0" fontId="27" fillId="25" borderId="0" xfId="0" applyFont="1" applyFill="1" applyBorder="1" applyAlignment="1" applyProtection="1">
      <alignment vertical="center"/>
      <protection locked="0"/>
    </xf>
    <xf numFmtId="0" fontId="27" fillId="25" borderId="0" xfId="0" applyFont="1" applyFill="1" applyAlignment="1" applyProtection="1">
      <alignment vertical="center"/>
      <protection locked="0"/>
    </xf>
    <xf numFmtId="0" fontId="27" fillId="25" borderId="0" xfId="0" applyFont="1" applyFill="1" applyAlignment="1" applyProtection="1">
      <alignment vertical="center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40" fillId="0" borderId="0" xfId="61" applyFont="1" applyAlignment="1">
      <alignment horizontal="left" vertical="center" wrapText="1"/>
    </xf>
    <xf numFmtId="0" fontId="40" fillId="0" borderId="0" xfId="61" applyFont="1" applyAlignment="1">
      <alignment horizontal="center" vertical="center" wrapText="1"/>
    </xf>
    <xf numFmtId="0" fontId="40" fillId="0" borderId="0" xfId="61" applyFont="1" applyAlignment="1">
      <alignment horizontal="center"/>
    </xf>
    <xf numFmtId="0" fontId="67" fillId="0" borderId="0" xfId="61" applyFont="1" applyAlignment="1">
      <alignment horizontal="center" vertical="center"/>
    </xf>
    <xf numFmtId="0" fontId="69" fillId="0" borderId="0" xfId="61" applyFont="1" applyAlignment="1">
      <alignment horizontal="center" vertical="center" wrapText="1"/>
    </xf>
    <xf numFmtId="0" fontId="69" fillId="0" borderId="0" xfId="61" applyFont="1" applyAlignment="1">
      <alignment horizontal="center" vertical="center"/>
    </xf>
    <xf numFmtId="0" fontId="7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1" fillId="0" borderId="0" xfId="0" applyFont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0" s="6" customFormat="1">
      <c r="C1" s="492"/>
      <c r="D1" s="492" t="s">
        <v>199</v>
      </c>
      <c r="E1" s="508">
        <v>17</v>
      </c>
      <c r="F1" s="492"/>
    </row>
    <row r="2" spans="1:10" s="6" customFormat="1">
      <c r="C2" s="492"/>
      <c r="D2" s="598" t="s">
        <v>40</v>
      </c>
      <c r="E2" s="598"/>
      <c r="F2" s="492"/>
    </row>
    <row r="3" spans="1:10" s="6" customFormat="1">
      <c r="C3" s="492"/>
      <c r="D3" s="599" t="s">
        <v>252</v>
      </c>
      <c r="E3" s="599"/>
      <c r="F3" s="492"/>
    </row>
    <row r="4" spans="1:10" s="532" customFormat="1" ht="24.75" customHeight="1">
      <c r="B4" s="533"/>
      <c r="C4" s="533"/>
      <c r="D4" s="598" t="s">
        <v>253</v>
      </c>
      <c r="E4" s="598"/>
    </row>
    <row r="5" spans="1:10" s="532" customFormat="1" ht="20.25" customHeight="1">
      <c r="B5" s="533"/>
      <c r="C5" s="598" t="s">
        <v>254</v>
      </c>
      <c r="D5" s="598"/>
      <c r="E5" s="598"/>
    </row>
    <row r="6" spans="1:10" ht="20.25">
      <c r="A6" s="603" t="s">
        <v>41</v>
      </c>
      <c r="B6" s="603"/>
      <c r="C6" s="603"/>
      <c r="D6" s="603"/>
      <c r="E6" s="603"/>
      <c r="F6" s="41"/>
    </row>
    <row r="7" spans="1:10" ht="20.45" customHeight="1">
      <c r="A7" s="604" t="s">
        <v>258</v>
      </c>
      <c r="B7" s="604"/>
      <c r="C7" s="604"/>
      <c r="D7" s="604"/>
      <c r="E7" s="604"/>
      <c r="F7" s="71" t="s">
        <v>218</v>
      </c>
    </row>
    <row r="8" spans="1:10" ht="18.75" customHeight="1">
      <c r="A8" s="605" t="s">
        <v>231</v>
      </c>
      <c r="B8" s="605"/>
      <c r="C8" s="605"/>
      <c r="D8" s="605"/>
      <c r="E8" s="605"/>
      <c r="F8" s="42"/>
      <c r="G8" s="43"/>
      <c r="H8" s="43"/>
      <c r="I8" s="43"/>
      <c r="J8" s="43"/>
    </row>
    <row r="9" spans="1:10" ht="25.5">
      <c r="A9" s="44"/>
      <c r="B9" s="356"/>
      <c r="C9" s="44"/>
      <c r="D9" s="482" t="s">
        <v>51</v>
      </c>
      <c r="E9" s="501"/>
      <c r="F9" s="45"/>
    </row>
    <row r="10" spans="1:10" ht="20.25">
      <c r="A10" s="46" t="s">
        <v>7</v>
      </c>
      <c r="B10" s="47" t="s">
        <v>145</v>
      </c>
      <c r="C10" s="48"/>
      <c r="D10" s="291"/>
      <c r="E10" s="291"/>
      <c r="F10" s="45"/>
    </row>
    <row r="11" spans="1:10">
      <c r="A11" s="152">
        <v>1</v>
      </c>
      <c r="B11" s="153" t="s">
        <v>115</v>
      </c>
      <c r="C11" s="51"/>
      <c r="D11" s="481">
        <v>91488</v>
      </c>
      <c r="E11" s="502"/>
      <c r="F11" s="45"/>
    </row>
    <row r="12" spans="1:10">
      <c r="A12" s="152">
        <f t="shared" ref="A12:A16" si="0">+A11+1</f>
        <v>2</v>
      </c>
      <c r="B12" s="153" t="s">
        <v>8</v>
      </c>
      <c r="C12" s="51"/>
      <c r="D12" s="481">
        <v>2104.4</v>
      </c>
      <c r="E12" s="502"/>
      <c r="F12" s="45" t="s">
        <v>205</v>
      </c>
    </row>
    <row r="13" spans="1:10" hidden="1">
      <c r="A13" s="152">
        <f t="shared" si="0"/>
        <v>3</v>
      </c>
      <c r="B13" s="153" t="s">
        <v>61</v>
      </c>
      <c r="C13" s="51"/>
      <c r="D13" s="481">
        <f>+Komunal!N30</f>
        <v>0</v>
      </c>
      <c r="E13" s="502"/>
      <c r="F13" s="45"/>
    </row>
    <row r="14" spans="1:10" hidden="1">
      <c r="A14" s="152">
        <f t="shared" si="0"/>
        <v>4</v>
      </c>
      <c r="B14" s="153" t="s">
        <v>116</v>
      </c>
      <c r="C14" s="51"/>
      <c r="D14" s="481"/>
      <c r="E14" s="502"/>
      <c r="F14" s="45"/>
    </row>
    <row r="15" spans="1:10" hidden="1">
      <c r="A15" s="152">
        <f t="shared" si="0"/>
        <v>5</v>
      </c>
      <c r="B15" s="153" t="s">
        <v>9</v>
      </c>
      <c r="C15" s="51"/>
      <c r="D15" s="481"/>
      <c r="E15" s="502"/>
      <c r="F15" s="45"/>
    </row>
    <row r="16" spans="1:10" hidden="1">
      <c r="A16" s="152">
        <f t="shared" si="0"/>
        <v>6</v>
      </c>
      <c r="B16" s="153" t="s">
        <v>70</v>
      </c>
      <c r="C16" s="51"/>
      <c r="D16" s="481"/>
      <c r="E16" s="502"/>
      <c r="F16" s="45"/>
    </row>
    <row r="17" spans="1:19">
      <c r="A17" s="152">
        <v>3</v>
      </c>
      <c r="B17" s="153" t="s">
        <v>123</v>
      </c>
      <c r="C17" s="51"/>
      <c r="D17" s="479">
        <f>SUM(D18:D19)</f>
        <v>5055.8</v>
      </c>
      <c r="E17" s="503"/>
      <c r="F17" s="45"/>
    </row>
    <row r="18" spans="1:19" s="3" customFormat="1" ht="16.5">
      <c r="A18" s="154">
        <v>3.1</v>
      </c>
      <c r="B18" s="36" t="s">
        <v>71</v>
      </c>
      <c r="C18" s="52"/>
      <c r="D18" s="480">
        <f>+D62</f>
        <v>5055.8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6" t="s">
        <v>72</v>
      </c>
      <c r="C19" s="52"/>
      <c r="D19" s="478"/>
      <c r="E19" s="505"/>
      <c r="F19" s="60" t="s">
        <v>207</v>
      </c>
      <c r="G19" s="2"/>
      <c r="H19" s="2"/>
      <c r="K19" s="2"/>
      <c r="L19" s="302"/>
    </row>
    <row r="20" spans="1:19">
      <c r="A20" s="152">
        <f>+A17+1</f>
        <v>4</v>
      </c>
      <c r="B20" s="153" t="s">
        <v>10</v>
      </c>
      <c r="C20" s="51"/>
      <c r="D20" s="481">
        <v>18.3</v>
      </c>
      <c r="E20" s="502"/>
      <c r="F20" s="45"/>
    </row>
    <row r="21" spans="1:19" s="6" customFormat="1" hidden="1">
      <c r="A21" s="152">
        <f>+A20+1</f>
        <v>5</v>
      </c>
      <c r="B21" s="65"/>
      <c r="C21" s="514"/>
      <c r="D21" s="481"/>
      <c r="E21" s="502"/>
      <c r="F21" s="45"/>
    </row>
    <row r="22" spans="1:19" s="6" customFormat="1" hidden="1">
      <c r="A22" s="152">
        <f>+A21+1</f>
        <v>6</v>
      </c>
      <c r="B22" s="65"/>
      <c r="C22" s="514"/>
      <c r="D22" s="481"/>
      <c r="E22" s="502"/>
      <c r="F22" s="539" t="s">
        <v>229</v>
      </c>
    </row>
    <row r="23" spans="1:19">
      <c r="A23" s="46"/>
      <c r="B23" s="53" t="s">
        <v>28</v>
      </c>
      <c r="C23" s="48"/>
      <c r="D23" s="476">
        <f>SUM(D11:D17,D20:D22)</f>
        <v>98666.5</v>
      </c>
      <c r="E23" s="506"/>
      <c r="F23" s="45"/>
    </row>
    <row r="24" spans="1:19" ht="23.25" customHeight="1">
      <c r="A24" s="50"/>
      <c r="B24" s="46"/>
      <c r="C24" s="51"/>
      <c r="D24" s="479"/>
      <c r="E24" s="479"/>
      <c r="F24" s="45"/>
    </row>
    <row r="25" spans="1:19" ht="20.25">
      <c r="A25" s="46" t="s">
        <v>11</v>
      </c>
      <c r="B25" s="54" t="s">
        <v>146</v>
      </c>
      <c r="C25" s="49"/>
      <c r="D25" s="285"/>
      <c r="E25" s="285"/>
      <c r="F25" s="45"/>
      <c r="M25" s="6"/>
      <c r="N25" s="6"/>
      <c r="O25" s="6"/>
      <c r="P25" s="6"/>
      <c r="Q25" s="6"/>
      <c r="R25" s="6"/>
      <c r="S25" s="6"/>
    </row>
    <row r="26" spans="1:19">
      <c r="A26" s="152">
        <v>1</v>
      </c>
      <c r="B26" s="153" t="s">
        <v>12</v>
      </c>
      <c r="C26" s="51"/>
      <c r="D26" s="481">
        <f>+Ashkhatavardz!L9</f>
        <v>58012.3</v>
      </c>
      <c r="E26" s="502"/>
      <c r="F26" s="45"/>
    </row>
    <row r="27" spans="1:19" s="3" customFormat="1" ht="13.5">
      <c r="A27" s="155">
        <v>1.1000000000000001</v>
      </c>
      <c r="B27" s="156" t="s">
        <v>117</v>
      </c>
      <c r="C27" s="52"/>
      <c r="D27" s="480">
        <f>+Ashkhatavardz!I7</f>
        <v>1700</v>
      </c>
      <c r="E27" s="504"/>
      <c r="F27" s="279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595" customFormat="1" ht="13.5" hidden="1">
      <c r="A28" s="588">
        <v>1.2</v>
      </c>
      <c r="B28" s="589" t="s">
        <v>262</v>
      </c>
      <c r="C28" s="590"/>
      <c r="D28" s="591"/>
      <c r="E28" s="592"/>
      <c r="F28" s="593"/>
      <c r="G28" s="594"/>
      <c r="H28" s="594"/>
      <c r="I28" s="594"/>
      <c r="J28" s="594"/>
      <c r="K28" s="594"/>
      <c r="L28" s="594"/>
      <c r="M28" s="594"/>
      <c r="N28" s="594"/>
      <c r="O28" s="594"/>
      <c r="P28" s="594"/>
      <c r="Q28" s="594"/>
      <c r="R28" s="594"/>
      <c r="S28" s="594"/>
    </row>
    <row r="29" spans="1:19">
      <c r="A29" s="152">
        <f>+A26+1</f>
        <v>2</v>
      </c>
      <c r="B29" s="153" t="s">
        <v>15</v>
      </c>
      <c r="C29" s="51"/>
      <c r="D29" s="481">
        <f>+L29-'Dramakan hosqer'!F80-L30</f>
        <v>24504.48</v>
      </c>
      <c r="E29" s="502"/>
      <c r="F29" s="45"/>
      <c r="G29" s="516">
        <f>+ROUND((D11-12000)/30/12,0)</f>
        <v>221</v>
      </c>
      <c r="H29" s="516" t="s">
        <v>196</v>
      </c>
      <c r="I29" s="516">
        <v>550</v>
      </c>
      <c r="J29" s="516">
        <v>252</v>
      </c>
      <c r="K29" s="516" t="s">
        <v>197</v>
      </c>
      <c r="L29" s="516">
        <f>+ROUND(G29*I29*J29/1000,1)</f>
        <v>30630.6</v>
      </c>
      <c r="M29" s="46"/>
      <c r="N29" s="7" t="s">
        <v>257</v>
      </c>
    </row>
    <row r="30" spans="1:19">
      <c r="A30" s="152">
        <f t="shared" ref="A30:A35" si="1">+A29+1</f>
        <v>3</v>
      </c>
      <c r="B30" s="153" t="s">
        <v>14</v>
      </c>
      <c r="C30" s="51"/>
      <c r="D30" s="481">
        <f>+Komunal!F28</f>
        <v>4531.3999999999996</v>
      </c>
      <c r="E30" s="502"/>
      <c r="F30" s="45">
        <f>+D30-Komunal!F20</f>
        <v>4531.3999999999996</v>
      </c>
      <c r="L30" s="6">
        <f>+L29*20/100</f>
        <v>6126.12</v>
      </c>
    </row>
    <row r="31" spans="1:19">
      <c r="A31" s="152">
        <f t="shared" si="1"/>
        <v>4</v>
      </c>
      <c r="B31" s="153" t="s">
        <v>13</v>
      </c>
      <c r="C31" s="51"/>
      <c r="D31" s="481">
        <f>+Komunal!J28</f>
        <v>1776.6</v>
      </c>
      <c r="E31" s="502"/>
      <c r="F31" s="45">
        <f>+D31-Komunal!J20</f>
        <v>1776.6</v>
      </c>
    </row>
    <row r="32" spans="1:19">
      <c r="A32" s="152">
        <f t="shared" si="1"/>
        <v>5</v>
      </c>
      <c r="B32" s="153" t="s">
        <v>16</v>
      </c>
      <c r="C32" s="51"/>
      <c r="D32" s="481">
        <f>+Komunal!N28</f>
        <v>952.2</v>
      </c>
      <c r="E32" s="502"/>
      <c r="F32" s="45">
        <f>+D32-Komunal!N20</f>
        <v>952.2</v>
      </c>
    </row>
    <row r="33" spans="1:14">
      <c r="A33" s="152">
        <f t="shared" si="1"/>
        <v>6</v>
      </c>
      <c r="B33" s="153" t="s">
        <v>17</v>
      </c>
      <c r="C33" s="51"/>
      <c r="D33" s="481">
        <v>109</v>
      </c>
      <c r="E33" s="502"/>
      <c r="F33" s="45"/>
    </row>
    <row r="34" spans="1:14">
      <c r="A34" s="152">
        <f t="shared" si="1"/>
        <v>7</v>
      </c>
      <c r="B34" s="153" t="s">
        <v>18</v>
      </c>
      <c r="C34" s="51"/>
      <c r="D34" s="560">
        <v>60</v>
      </c>
      <c r="E34" s="502"/>
      <c r="F34" s="45"/>
    </row>
    <row r="35" spans="1:14">
      <c r="A35" s="152">
        <f t="shared" si="1"/>
        <v>8</v>
      </c>
      <c r="B35" s="153" t="s">
        <v>19</v>
      </c>
      <c r="C35" s="51"/>
      <c r="D35" s="481">
        <f>SUM(D36:D38)</f>
        <v>143.6</v>
      </c>
      <c r="E35" s="502"/>
      <c r="F35" s="45"/>
    </row>
    <row r="36" spans="1:14" s="3" customFormat="1" ht="13.5">
      <c r="A36" s="154">
        <v>8.1</v>
      </c>
      <c r="B36" s="36" t="s">
        <v>20</v>
      </c>
      <c r="C36" s="52"/>
      <c r="D36" s="478">
        <v>57.6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>
      <c r="A37" s="154">
        <v>8.1999999999999993</v>
      </c>
      <c r="B37" s="36" t="s">
        <v>21</v>
      </c>
      <c r="C37" s="52"/>
      <c r="D37" s="478">
        <v>2</v>
      </c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4">
        <v>8.3000000000000007</v>
      </c>
      <c r="B38" s="36" t="s">
        <v>22</v>
      </c>
      <c r="C38" s="52"/>
      <c r="D38" s="478">
        <v>84</v>
      </c>
      <c r="E38" s="505"/>
      <c r="F38" s="9"/>
      <c r="G38" s="2"/>
      <c r="H38" s="2"/>
      <c r="J38" s="601" t="s">
        <v>198</v>
      </c>
      <c r="K38" s="601"/>
      <c r="L38" s="2"/>
    </row>
    <row r="39" spans="1:14" ht="17.45" hidden="1" customHeight="1" thickBot="1">
      <c r="A39" s="152">
        <f>+A35+1</f>
        <v>9</v>
      </c>
      <c r="B39" s="153" t="s">
        <v>23</v>
      </c>
      <c r="C39" s="51"/>
      <c r="D39" s="481"/>
      <c r="E39" s="502"/>
      <c r="F39" s="45"/>
      <c r="I39" s="517"/>
      <c r="J39" s="602"/>
      <c r="K39" s="602"/>
    </row>
    <row r="40" spans="1:14" ht="18" thickBot="1">
      <c r="A40" s="152">
        <v>9</v>
      </c>
      <c r="B40" s="153" t="s">
        <v>29</v>
      </c>
      <c r="C40" s="51"/>
      <c r="D40" s="481">
        <f>N40</f>
        <v>1176</v>
      </c>
      <c r="E40" s="502"/>
      <c r="F40" s="45" t="s">
        <v>256</v>
      </c>
      <c r="J40" s="525">
        <v>8</v>
      </c>
      <c r="K40" s="523" t="s">
        <v>196</v>
      </c>
      <c r="L40" s="519">
        <v>147</v>
      </c>
      <c r="M40" s="526" t="s">
        <v>197</v>
      </c>
      <c r="N40" s="529">
        <f>+J40*L40</f>
        <v>1176</v>
      </c>
    </row>
    <row r="41" spans="1:14">
      <c r="A41" s="152">
        <v>10</v>
      </c>
      <c r="B41" s="153" t="s">
        <v>24</v>
      </c>
      <c r="C41" s="51"/>
      <c r="D41" s="481">
        <v>400</v>
      </c>
      <c r="E41" s="502"/>
      <c r="F41" s="45"/>
      <c r="J41" s="524">
        <f>+J40</f>
        <v>8</v>
      </c>
      <c r="K41" s="515" t="s">
        <v>196</v>
      </c>
      <c r="L41" s="515">
        <v>28</v>
      </c>
      <c r="M41" s="527" t="s">
        <v>197</v>
      </c>
      <c r="N41" s="530">
        <f>+J41*L41</f>
        <v>224</v>
      </c>
    </row>
    <row r="42" spans="1:14">
      <c r="A42" s="152">
        <f t="shared" ref="A42:A59" si="2">+A41+1</f>
        <v>11</v>
      </c>
      <c r="B42" s="153" t="s">
        <v>73</v>
      </c>
      <c r="C42" s="51"/>
      <c r="D42" s="481">
        <v>200</v>
      </c>
      <c r="E42" s="502"/>
      <c r="F42" s="45"/>
      <c r="J42" s="520">
        <f>+J40</f>
        <v>8</v>
      </c>
      <c r="K42" s="515" t="s">
        <v>196</v>
      </c>
      <c r="L42" s="515">
        <v>28</v>
      </c>
      <c r="M42" s="527" t="s">
        <v>197</v>
      </c>
      <c r="N42" s="530">
        <f>+J42*L42</f>
        <v>224</v>
      </c>
    </row>
    <row r="43" spans="1:14">
      <c r="A43" s="152">
        <f t="shared" si="2"/>
        <v>12</v>
      </c>
      <c r="B43" s="153" t="s">
        <v>47</v>
      </c>
      <c r="C43" s="51"/>
      <c r="D43" s="481">
        <v>200</v>
      </c>
      <c r="E43" s="502"/>
      <c r="F43" s="45"/>
      <c r="J43" s="520">
        <f>+J40</f>
        <v>8</v>
      </c>
      <c r="K43" s="515" t="s">
        <v>196</v>
      </c>
      <c r="L43" s="515">
        <v>72.5</v>
      </c>
      <c r="M43" s="527" t="s">
        <v>197</v>
      </c>
      <c r="N43" s="530">
        <f>+J43*L43</f>
        <v>580</v>
      </c>
    </row>
    <row r="44" spans="1:14" ht="18" thickBot="1">
      <c r="A44" s="152">
        <f t="shared" si="2"/>
        <v>13</v>
      </c>
      <c r="B44" s="153" t="s">
        <v>118</v>
      </c>
      <c r="C44" s="51"/>
      <c r="D44" s="481">
        <v>50</v>
      </c>
      <c r="E44" s="502"/>
      <c r="F44" s="45"/>
      <c r="J44" s="521">
        <f>+J40</f>
        <v>8</v>
      </c>
      <c r="K44" s="522" t="s">
        <v>196</v>
      </c>
      <c r="L44" s="522">
        <v>38.700000000000003</v>
      </c>
      <c r="M44" s="528" t="s">
        <v>197</v>
      </c>
      <c r="N44" s="531">
        <f>+J44*L44</f>
        <v>309.60000000000002</v>
      </c>
    </row>
    <row r="45" spans="1:14">
      <c r="A45" s="152">
        <f t="shared" si="2"/>
        <v>14</v>
      </c>
      <c r="B45" s="153" t="s">
        <v>119</v>
      </c>
      <c r="C45" s="51"/>
      <c r="D45" s="560">
        <v>194</v>
      </c>
      <c r="E45" s="502"/>
      <c r="F45" s="45"/>
    </row>
    <row r="46" spans="1:14">
      <c r="A46" s="152">
        <f t="shared" si="2"/>
        <v>15</v>
      </c>
      <c r="B46" s="153" t="s">
        <v>25</v>
      </c>
      <c r="C46" s="51"/>
      <c r="D46" s="481">
        <v>300</v>
      </c>
      <c r="E46" s="502"/>
      <c r="F46" s="45"/>
    </row>
    <row r="47" spans="1:14">
      <c r="A47" s="152">
        <f t="shared" si="2"/>
        <v>16</v>
      </c>
      <c r="B47" s="153" t="s">
        <v>26</v>
      </c>
      <c r="C47" s="51"/>
      <c r="D47" s="481">
        <v>137.1</v>
      </c>
      <c r="E47" s="502"/>
      <c r="F47" s="45"/>
    </row>
    <row r="48" spans="1:14" hidden="1">
      <c r="A48" s="152">
        <f t="shared" si="2"/>
        <v>17</v>
      </c>
      <c r="B48" s="153" t="s">
        <v>65</v>
      </c>
      <c r="C48" s="51"/>
      <c r="D48" s="481"/>
      <c r="E48" s="502"/>
      <c r="F48" s="45"/>
    </row>
    <row r="49" spans="1:12" hidden="1">
      <c r="A49" s="152">
        <f t="shared" si="2"/>
        <v>18</v>
      </c>
      <c r="B49" s="153" t="s">
        <v>52</v>
      </c>
      <c r="C49" s="51"/>
      <c r="D49" s="481">
        <f>+D13</f>
        <v>0</v>
      </c>
      <c r="E49" s="502"/>
      <c r="F49" s="45"/>
    </row>
    <row r="50" spans="1:12">
      <c r="A50" s="152">
        <v>17</v>
      </c>
      <c r="B50" s="153" t="s">
        <v>44</v>
      </c>
      <c r="C50" s="51"/>
      <c r="D50" s="481">
        <v>105</v>
      </c>
      <c r="E50" s="502"/>
      <c r="F50" s="45"/>
    </row>
    <row r="51" spans="1:12">
      <c r="A51" s="152">
        <v>18</v>
      </c>
      <c r="B51" s="153" t="s">
        <v>74</v>
      </c>
      <c r="C51" s="51"/>
      <c r="D51" s="481">
        <v>41</v>
      </c>
      <c r="E51" s="502"/>
      <c r="F51" s="45"/>
    </row>
    <row r="52" spans="1:12">
      <c r="A52" s="152">
        <f t="shared" si="2"/>
        <v>19</v>
      </c>
      <c r="B52" s="153" t="s">
        <v>75</v>
      </c>
      <c r="C52" s="51"/>
      <c r="D52" s="481">
        <v>95</v>
      </c>
      <c r="E52" s="502"/>
      <c r="F52" s="45"/>
    </row>
    <row r="53" spans="1:12">
      <c r="A53" s="152">
        <f t="shared" si="2"/>
        <v>20</v>
      </c>
      <c r="B53" s="153" t="s">
        <v>45</v>
      </c>
      <c r="C53" s="51"/>
      <c r="D53" s="481">
        <v>3</v>
      </c>
      <c r="E53" s="502"/>
      <c r="F53" s="45"/>
    </row>
    <row r="54" spans="1:12" hidden="1">
      <c r="A54" s="152">
        <f t="shared" si="2"/>
        <v>21</v>
      </c>
      <c r="B54" s="153" t="s">
        <v>120</v>
      </c>
      <c r="C54" s="51"/>
      <c r="D54" s="481"/>
      <c r="E54" s="502"/>
      <c r="F54" s="45"/>
    </row>
    <row r="55" spans="1:12" hidden="1">
      <c r="A55" s="152">
        <f t="shared" si="2"/>
        <v>22</v>
      </c>
      <c r="B55" s="153" t="s">
        <v>46</v>
      </c>
      <c r="C55" s="51"/>
      <c r="D55" s="481"/>
      <c r="E55" s="502"/>
      <c r="F55" s="45"/>
    </row>
    <row r="56" spans="1:12" hidden="1">
      <c r="A56" s="152">
        <f t="shared" si="2"/>
        <v>23</v>
      </c>
      <c r="B56" s="153" t="s">
        <v>62</v>
      </c>
      <c r="C56" s="51"/>
      <c r="D56" s="481"/>
      <c r="E56" s="502"/>
      <c r="F56" s="45"/>
    </row>
    <row r="57" spans="1:12" hidden="1">
      <c r="A57" s="152">
        <f t="shared" si="2"/>
        <v>24</v>
      </c>
      <c r="B57" s="153"/>
      <c r="C57" s="51"/>
      <c r="D57" s="481"/>
      <c r="E57" s="502"/>
      <c r="F57" s="45"/>
    </row>
    <row r="58" spans="1:12" hidden="1">
      <c r="A58" s="152">
        <f t="shared" si="2"/>
        <v>25</v>
      </c>
      <c r="B58" s="153"/>
      <c r="C58" s="51"/>
      <c r="D58" s="481"/>
      <c r="E58" s="502"/>
      <c r="F58" s="45"/>
    </row>
    <row r="59" spans="1:12" s="6" customFormat="1" hidden="1">
      <c r="A59" s="152">
        <f t="shared" si="2"/>
        <v>26</v>
      </c>
      <c r="B59" s="65"/>
      <c r="C59" s="514"/>
      <c r="D59" s="481"/>
      <c r="E59" s="502"/>
      <c r="F59" s="45"/>
    </row>
    <row r="60" spans="1:12" s="6" customFormat="1" hidden="1">
      <c r="A60" s="152">
        <f>+A59+1</f>
        <v>27</v>
      </c>
      <c r="B60" s="65"/>
      <c r="C60" s="514"/>
      <c r="D60" s="481"/>
      <c r="E60" s="502"/>
      <c r="F60" s="539" t="s">
        <v>121</v>
      </c>
    </row>
    <row r="61" spans="1:12">
      <c r="A61" s="152">
        <v>21</v>
      </c>
      <c r="B61" s="153" t="s">
        <v>27</v>
      </c>
      <c r="C61" s="51"/>
      <c r="D61" s="481">
        <v>5055.8</v>
      </c>
      <c r="E61" s="502"/>
      <c r="F61" s="45"/>
    </row>
    <row r="62" spans="1:12" s="3" customFormat="1" ht="13.5">
      <c r="A62" s="155">
        <v>21.1</v>
      </c>
      <c r="B62" s="59" t="s">
        <v>76</v>
      </c>
      <c r="C62" s="52"/>
      <c r="D62" s="478">
        <v>5055.8</v>
      </c>
      <c r="E62" s="505"/>
      <c r="F62" s="25"/>
      <c r="G62" s="2"/>
      <c r="H62" s="2"/>
      <c r="I62" s="2"/>
      <c r="J62" s="2"/>
      <c r="K62" s="2"/>
      <c r="L62" s="2"/>
    </row>
    <row r="63" spans="1:12">
      <c r="A63" s="152">
        <f>+A61+1</f>
        <v>22</v>
      </c>
      <c r="B63" s="153" t="s">
        <v>77</v>
      </c>
      <c r="C63" s="51"/>
      <c r="D63" s="481">
        <v>6</v>
      </c>
      <c r="E63" s="502"/>
      <c r="F63" s="45"/>
    </row>
    <row r="64" spans="1:12">
      <c r="A64" s="152">
        <v>23</v>
      </c>
      <c r="B64" s="153" t="s">
        <v>66</v>
      </c>
      <c r="C64" s="51"/>
      <c r="D64" s="481">
        <v>614</v>
      </c>
      <c r="E64" s="502"/>
      <c r="F64" s="45"/>
    </row>
    <row r="65" spans="1:12">
      <c r="A65" s="55"/>
      <c r="B65" s="56" t="s">
        <v>30</v>
      </c>
      <c r="C65" s="48"/>
      <c r="D65" s="476">
        <f>SUM(D26,D29:D35,D39:D61,D63:D64)</f>
        <v>98666.48000000001</v>
      </c>
      <c r="E65" s="506"/>
      <c r="F65" s="600">
        <f>+D23-D65</f>
        <v>1.9999999989522621E-2</v>
      </c>
      <c r="G65" s="600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9" t="s">
        <v>2</v>
      </c>
      <c r="C67" s="477"/>
      <c r="D67" s="474" t="s">
        <v>261</v>
      </c>
      <c r="E67" s="477"/>
      <c r="F67" s="45"/>
    </row>
    <row r="68" spans="1:12" s="6" customFormat="1" ht="15.75" hidden="1" customHeight="1">
      <c r="B68" s="427"/>
      <c r="D68" s="475" t="s">
        <v>92</v>
      </c>
      <c r="E68" s="507"/>
      <c r="F68" s="45"/>
    </row>
    <row r="69" spans="1:12" s="6" customFormat="1" ht="30.75" hidden="1" customHeight="1">
      <c r="B69" s="429" t="s">
        <v>6</v>
      </c>
      <c r="C69" s="474"/>
      <c r="D69" s="474" t="s">
        <v>265</v>
      </c>
      <c r="E69" s="474"/>
      <c r="F69" s="45"/>
    </row>
    <row r="70" spans="1:12" s="6" customFormat="1" ht="13.5" hidden="1" customHeight="1">
      <c r="B70" s="45"/>
      <c r="D70" s="475" t="s">
        <v>92</v>
      </c>
      <c r="E70" s="507"/>
      <c r="F70" s="45"/>
    </row>
    <row r="71" spans="1:12" s="6" customFormat="1" hidden="1">
      <c r="B71" s="89" t="s">
        <v>201</v>
      </c>
      <c r="C71" s="45"/>
      <c r="D71" s="428"/>
      <c r="E71" s="428"/>
      <c r="F71" s="45"/>
    </row>
    <row r="72" spans="1:12" s="398" customFormat="1" ht="36.75" customHeight="1">
      <c r="A72" s="663" t="s">
        <v>366</v>
      </c>
      <c r="B72" s="663"/>
      <c r="C72" s="399"/>
      <c r="D72" s="664" t="s">
        <v>367</v>
      </c>
      <c r="E72" s="664"/>
      <c r="G72" s="665" t="s">
        <v>368</v>
      </c>
    </row>
    <row r="73" spans="1:12" s="58" customFormat="1" ht="40.5" customHeight="1">
      <c r="B73" s="287"/>
      <c r="C73" s="249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8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3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7.28515625" style="406" customWidth="1"/>
    <col min="3" max="3" width="11.28515625" style="358" customWidth="1"/>
    <col min="4" max="4" width="12.140625" style="358" customWidth="1"/>
    <col min="5" max="5" width="11.7109375" style="358" customWidth="1"/>
    <col min="6" max="6" width="11.7109375" style="82" customWidth="1"/>
    <col min="7" max="7" width="3.28515625" style="82" customWidth="1"/>
    <col min="8" max="8" width="23.140625" style="109" hidden="1" customWidth="1"/>
    <col min="9" max="9" width="10.28515625" style="89" hidden="1" customWidth="1"/>
    <col min="10" max="10" width="11.42578125" style="89" hidden="1" customWidth="1"/>
    <col min="11" max="16" width="0" style="81" hidden="1" customWidth="1"/>
    <col min="17" max="20" width="0" style="82" hidden="1" customWidth="1"/>
    <col min="21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3" t="s">
        <v>199</v>
      </c>
      <c r="G1" s="426">
        <f>+'Ekamut-caxs'!E1+1</f>
        <v>18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607" t="s">
        <v>40</v>
      </c>
      <c r="F2" s="607"/>
      <c r="G2" s="607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607" t="s">
        <v>252</v>
      </c>
      <c r="F3" s="607"/>
      <c r="G3" s="607"/>
      <c r="H3" s="107"/>
      <c r="I3" s="508"/>
      <c r="J3" s="508"/>
    </row>
    <row r="4" spans="1:16" s="77" customFormat="1" ht="26.25" customHeight="1">
      <c r="A4" s="534"/>
      <c r="B4" s="537"/>
      <c r="C4" s="538"/>
      <c r="D4" s="538"/>
      <c r="E4" s="608" t="str">
        <f>+'Ekamut-caxs'!D4</f>
        <v xml:space="preserve">_____. _____. 2023թ. </v>
      </c>
      <c r="F4" s="608"/>
      <c r="G4" s="608"/>
      <c r="H4" s="107"/>
      <c r="I4" s="508"/>
      <c r="J4" s="508"/>
    </row>
    <row r="5" spans="1:16" s="77" customFormat="1" ht="24.75" customHeight="1">
      <c r="A5" s="534"/>
      <c r="B5" s="537"/>
      <c r="C5" s="538"/>
      <c r="D5" s="538"/>
      <c r="E5" s="608" t="str">
        <f>+'Ekamut-caxs'!C5</f>
        <v xml:space="preserve">հ. __________- Ա որոշմամբ </v>
      </c>
      <c r="F5" s="608"/>
      <c r="G5" s="608"/>
      <c r="H5" s="107"/>
      <c r="I5" s="508"/>
      <c r="J5" s="508"/>
    </row>
    <row r="6" spans="1:16" s="76" customFormat="1" ht="19.5" customHeight="1">
      <c r="A6" s="609" t="s">
        <v>41</v>
      </c>
      <c r="B6" s="609"/>
      <c r="C6" s="609"/>
      <c r="D6" s="609"/>
      <c r="E6" s="609"/>
      <c r="F6" s="609"/>
      <c r="G6" s="609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604" t="str">
        <f>+'Ekamut-caxs'!A7:D7</f>
        <v xml:space="preserve">«Երևանի Գ. Մարգարյանի անվան հ․41 մսուր-մանկապարտեզ» ՀՈԱԿ-ի </v>
      </c>
      <c r="B7" s="604"/>
      <c r="C7" s="604"/>
      <c r="D7" s="604"/>
      <c r="E7" s="604"/>
      <c r="F7" s="604"/>
      <c r="G7" s="604"/>
      <c r="H7" s="108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605" t="s">
        <v>232</v>
      </c>
      <c r="B8" s="605"/>
      <c r="C8" s="605"/>
      <c r="D8" s="605"/>
      <c r="E8" s="605"/>
      <c r="F8" s="605"/>
      <c r="G8" s="605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0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1"/>
      <c r="C10" s="75"/>
      <c r="D10" s="75"/>
      <c r="E10" s="75"/>
      <c r="F10" s="487" t="s">
        <v>255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2" t="s">
        <v>31</v>
      </c>
      <c r="C11" s="597" t="s">
        <v>211</v>
      </c>
      <c r="D11" s="490" t="s">
        <v>212</v>
      </c>
      <c r="E11" s="490" t="s">
        <v>213</v>
      </c>
      <c r="F11" s="490" t="s">
        <v>42</v>
      </c>
      <c r="G11" s="495"/>
      <c r="H11" s="596">
        <f>+F12-F65</f>
        <v>3031.7000000000116</v>
      </c>
      <c r="I11" s="89"/>
      <c r="J11" s="282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2">
        <f>+F12</f>
        <v>3054.7000000000116</v>
      </c>
      <c r="D12" s="352">
        <f>+F12</f>
        <v>3054.7000000000116</v>
      </c>
      <c r="E12" s="352">
        <f>+F12</f>
        <v>3054.7000000000116</v>
      </c>
      <c r="F12" s="352">
        <f>+'Dramakani hamematakan'!D6</f>
        <v>3054.7000000000116</v>
      </c>
      <c r="G12" s="496"/>
      <c r="H12" s="606" t="s">
        <v>251</v>
      </c>
      <c r="I12" s="606"/>
      <c r="J12" s="280"/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80</v>
      </c>
      <c r="C13" s="486">
        <f>SUM(C14:C23)</f>
        <v>18828.199999999997</v>
      </c>
      <c r="D13" s="486">
        <f>SUM(D14:D23)</f>
        <v>42230.799999999996</v>
      </c>
      <c r="E13" s="486">
        <f>SUM(E14:E23)</f>
        <v>65633.3</v>
      </c>
      <c r="F13" s="486">
        <f>SUM(F14:G23)</f>
        <v>93610.7</v>
      </c>
      <c r="G13" s="497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1">
        <v>1</v>
      </c>
      <c r="B14" s="359" t="str">
        <f>+'Ekamut-caxs'!B11</f>
        <v>Սուբսիդիայից</v>
      </c>
      <c r="C14" s="368">
        <v>18297.599999999999</v>
      </c>
      <c r="D14" s="368">
        <v>41169.599999999999</v>
      </c>
      <c r="E14" s="368">
        <v>64041.599999999999</v>
      </c>
      <c r="F14" s="485">
        <f>+'Ekamut-caxs'!D11</f>
        <v>91488</v>
      </c>
      <c r="G14" s="498"/>
      <c r="H14" s="107"/>
      <c r="I14" s="40"/>
      <c r="J14" s="40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>
      <c r="A15" s="491">
        <f>+A14+1</f>
        <v>2</v>
      </c>
      <c r="B15" s="359" t="str">
        <f>+'Ekamut-caxs'!B12</f>
        <v xml:space="preserve">Վճարովի ծառայություններից </v>
      </c>
      <c r="C15" s="368">
        <v>526</v>
      </c>
      <c r="D15" s="368">
        <v>1052</v>
      </c>
      <c r="E15" s="368">
        <v>1578</v>
      </c>
      <c r="F15" s="485">
        <f>+'Ekamut-caxs'!D12</f>
        <v>2104.4</v>
      </c>
      <c r="G15" s="498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485">
        <f>+'Ekamut-caxs'!D13</f>
        <v>0</v>
      </c>
      <c r="G16" s="498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17.25" hidden="1">
      <c r="A17" s="491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5">
        <f>+'Ekamut-caxs'!D14</f>
        <v>0</v>
      </c>
      <c r="G17" s="498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7.25" hidden="1">
      <c r="A18" s="491">
        <f t="shared" si="3"/>
        <v>5</v>
      </c>
      <c r="B18" s="359" t="str">
        <f>+'Ekamut-caxs'!B15</f>
        <v>Ֆինանսական օգնությունից</v>
      </c>
      <c r="C18" s="368"/>
      <c r="D18" s="368"/>
      <c r="E18" s="368"/>
      <c r="F18" s="485">
        <f>+'Ekamut-caxs'!D15</f>
        <v>0</v>
      </c>
      <c r="G18" s="498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6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489">
        <f>+'Ekamut-caxs'!D16</f>
        <v>0</v>
      </c>
      <c r="G19" s="499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7</v>
      </c>
      <c r="B20" s="359" t="s">
        <v>33</v>
      </c>
      <c r="C20" s="368"/>
      <c r="D20" s="368"/>
      <c r="E20" s="368"/>
      <c r="F20" s="489"/>
      <c r="G20" s="499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6.5" customHeight="1">
      <c r="A21" s="491">
        <v>3</v>
      </c>
      <c r="B21" s="359" t="str">
        <f>+'Ekamut-caxs'!B20</f>
        <v>Բանկի տոկոսից</v>
      </c>
      <c r="C21" s="368">
        <v>4.5999999999999996</v>
      </c>
      <c r="D21" s="368">
        <v>9.1999999999999993</v>
      </c>
      <c r="E21" s="368">
        <v>13.7</v>
      </c>
      <c r="F21" s="485">
        <f>+'Ekamut-caxs'!D20</f>
        <v>18.3</v>
      </c>
      <c r="G21" s="498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4</v>
      </c>
      <c r="B22" s="513">
        <f>+'Ekamut-caxs'!B21</f>
        <v>0</v>
      </c>
      <c r="C22" s="368"/>
      <c r="D22" s="368"/>
      <c r="E22" s="368"/>
      <c r="F22" s="489">
        <f>+'Ekamut-caxs'!D21</f>
        <v>0</v>
      </c>
      <c r="G22" s="499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6.5" hidden="1" customHeight="1">
      <c r="A23" s="493">
        <f>+A22+1</f>
        <v>5</v>
      </c>
      <c r="B23" s="513">
        <f>+'Ekamut-caxs'!B22</f>
        <v>0</v>
      </c>
      <c r="C23" s="368"/>
      <c r="D23" s="368"/>
      <c r="E23" s="368"/>
      <c r="F23" s="489">
        <f>+'Ekamut-caxs'!D22</f>
        <v>0</v>
      </c>
      <c r="G23" s="499"/>
      <c r="H23" s="106" t="s">
        <v>229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20.25" customHeight="1">
      <c r="A24" s="13" t="s">
        <v>34</v>
      </c>
      <c r="B24" s="14" t="s">
        <v>81</v>
      </c>
      <c r="C24" s="486">
        <f>C25+C67+C79</f>
        <v>21719.875833333335</v>
      </c>
      <c r="D24" s="486">
        <f>D25+D67+D79</f>
        <v>44923.870833333342</v>
      </c>
      <c r="E24" s="486">
        <f>E25+E67+E79</f>
        <v>67509.785833333342</v>
      </c>
      <c r="F24" s="486">
        <f>F25+F67+F79</f>
        <v>93099.680000000008</v>
      </c>
      <c r="G24" s="497"/>
      <c r="H24" s="286"/>
      <c r="I24" s="40"/>
      <c r="J24" s="40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6">
        <f>SUM(C26,C29:C35,C39:C61,C65:C66)</f>
        <v>21719.875833333335</v>
      </c>
      <c r="D25" s="486">
        <f>SUM(D26,D29:D35,D39:D61,D65:D66)</f>
        <v>44843.870833333342</v>
      </c>
      <c r="E25" s="486">
        <f>SUM(E26,E29:E35,E39:E61,E65:E66)</f>
        <v>67429.785833333342</v>
      </c>
      <c r="F25" s="486">
        <f>SUM(F26,F29:F35,F39:F61,F65:F66)</f>
        <v>93019.680000000008</v>
      </c>
      <c r="G25" s="497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6.5" customHeight="1">
      <c r="A26" s="491">
        <v>1</v>
      </c>
      <c r="B26" s="359" t="str">
        <f>+'Ekamut-caxs'!B26</f>
        <v>Աշխատավարձի գծով, որից՝</v>
      </c>
      <c r="C26" s="368">
        <f>+F26/12*2.5-68</f>
        <v>12017.895833333334</v>
      </c>
      <c r="D26" s="368">
        <f>+F26/12*5.5</f>
        <v>26588.970833333333</v>
      </c>
      <c r="E26" s="368">
        <f>+F26/12*8.5</f>
        <v>41092.045833333337</v>
      </c>
      <c r="F26" s="485">
        <f>+'Ekamut-caxs'!D26</f>
        <v>58012.3</v>
      </c>
      <c r="G26" s="498"/>
      <c r="H26" s="110">
        <f>+F26/12*2</f>
        <v>9668.7166666666672</v>
      </c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 s="85" customFormat="1" ht="17.25">
      <c r="A27" s="26">
        <v>1.1000000000000001</v>
      </c>
      <c r="B27" s="361" t="str">
        <f>+'Ekamut-caxs'!B27</f>
        <v>վճարովի ծառայության գծով</v>
      </c>
      <c r="C27" s="257">
        <v>315.60000000000002</v>
      </c>
      <c r="D27" s="257">
        <v>631.20000000000005</v>
      </c>
      <c r="E27" s="257">
        <v>946.8</v>
      </c>
      <c r="F27" s="488">
        <f>+'Ekamut-caxs'!D27</f>
        <v>1700</v>
      </c>
      <c r="G27" s="500"/>
      <c r="H27" s="110">
        <f t="shared" ref="H27:H29" si="4">+F27/12*2</f>
        <v>283.33333333333331</v>
      </c>
      <c r="I27" s="103"/>
      <c r="J27" s="103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1" t="str">
        <f>+'Ekamut-caxs'!B28</f>
        <v>պարգևավճար</v>
      </c>
      <c r="C28" s="257"/>
      <c r="D28" s="257"/>
      <c r="E28" s="257"/>
      <c r="F28" s="488">
        <f>+'Ekamut-caxs'!D28</f>
        <v>0</v>
      </c>
      <c r="G28" s="500"/>
      <c r="H28" s="110">
        <f t="shared" si="4"/>
        <v>0</v>
      </c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59" t="str">
        <f>+'Ekamut-caxs'!B29</f>
        <v>Սննդի գծով</v>
      </c>
      <c r="C29" s="368">
        <f>+F29/12*2</f>
        <v>4084.08</v>
      </c>
      <c r="D29" s="368">
        <f>+F29/12*5+400</f>
        <v>10610.2</v>
      </c>
      <c r="E29" s="368">
        <f>+F29/12*8.5</f>
        <v>17357.34</v>
      </c>
      <c r="F29" s="485">
        <f>+'Ekamut-caxs'!D29</f>
        <v>24504.48</v>
      </c>
      <c r="G29" s="498"/>
      <c r="H29" s="110">
        <f t="shared" si="4"/>
        <v>4084.08</v>
      </c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491">
        <f t="shared" ref="A30:A35" si="5">+A29+1</f>
        <v>3</v>
      </c>
      <c r="B30" s="359" t="str">
        <f>+'Ekamut-caxs'!B30</f>
        <v>Ջեռուցման գծով</v>
      </c>
      <c r="C30" s="368">
        <v>3900.4</v>
      </c>
      <c r="D30" s="368">
        <v>4531.3999999999996</v>
      </c>
      <c r="E30" s="368">
        <v>4531.3999999999996</v>
      </c>
      <c r="F30" s="485">
        <f>+'Ekamut-caxs'!D30</f>
        <v>4531.3999999999996</v>
      </c>
      <c r="G30" s="498"/>
      <c r="H30" s="110">
        <f>+F30-Komunal!F27</f>
        <v>-4526904.3999999994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si="5"/>
        <v>4</v>
      </c>
      <c r="B31" s="359" t="str">
        <f>+'Ekamut-caxs'!B31</f>
        <v>Էլեկտրաէներգիայի գծով</v>
      </c>
      <c r="C31" s="368">
        <v>444.1</v>
      </c>
      <c r="D31" s="368">
        <v>888.2</v>
      </c>
      <c r="E31" s="368">
        <v>1332.3</v>
      </c>
      <c r="F31" s="485">
        <f>+'Ekamut-caxs'!D31</f>
        <v>1776.6</v>
      </c>
      <c r="G31" s="498"/>
      <c r="H31" s="110">
        <f>+F31-Komunal!J27</f>
        <v>-1774828.9999999998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si="5"/>
        <v>5</v>
      </c>
      <c r="B32" s="359" t="str">
        <f>+'Ekamut-caxs'!B32</f>
        <v>Ջրմուղ-կոյուղու գծով</v>
      </c>
      <c r="C32" s="368">
        <v>237.7</v>
      </c>
      <c r="D32" s="368">
        <v>475.5</v>
      </c>
      <c r="E32" s="368">
        <v>713.2</v>
      </c>
      <c r="F32" s="485">
        <f>+'Ekamut-caxs'!D32</f>
        <v>952.2</v>
      </c>
      <c r="G32" s="498"/>
      <c r="H32" s="110">
        <f>+F32-Komunal!N27</f>
        <v>-951280.29999999993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5"/>
        <v>6</v>
      </c>
      <c r="B33" s="359" t="str">
        <f>+'Ekamut-caxs'!B33</f>
        <v>Աղբահանության գծով</v>
      </c>
      <c r="C33" s="368">
        <v>109</v>
      </c>
      <c r="D33" s="368">
        <v>109</v>
      </c>
      <c r="E33" s="368">
        <v>109</v>
      </c>
      <c r="F33" s="485">
        <f>+'Ekamut-caxs'!D33</f>
        <v>109</v>
      </c>
      <c r="G33" s="498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customHeight="1">
      <c r="A34" s="491">
        <f t="shared" si="5"/>
        <v>7</v>
      </c>
      <c r="B34" s="359" t="str">
        <f>+'Ekamut-caxs'!B34</f>
        <v>Ախտաբանության գծով</v>
      </c>
      <c r="C34" s="368">
        <v>15</v>
      </c>
      <c r="D34" s="368">
        <v>30</v>
      </c>
      <c r="E34" s="368">
        <v>45</v>
      </c>
      <c r="F34" s="485">
        <f>+'Ekamut-caxs'!D34</f>
        <v>60</v>
      </c>
      <c r="G34" s="498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491">
        <f t="shared" si="5"/>
        <v>8</v>
      </c>
      <c r="B35" s="359" t="str">
        <f>+'Ekamut-caxs'!B35</f>
        <v>Կապի գծով, այդ թվում`</v>
      </c>
      <c r="C35" s="368">
        <f>SUM(C36:C38)</f>
        <v>35.9</v>
      </c>
      <c r="D35" s="368">
        <f>SUM(D36:D38)</f>
        <v>71.8</v>
      </c>
      <c r="E35" s="368">
        <f>SUM(E36:E38)</f>
        <v>107.7</v>
      </c>
      <c r="F35" s="485">
        <f>SUM(F36:F38)</f>
        <v>143.6</v>
      </c>
      <c r="G35" s="498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26">
        <v>8.1</v>
      </c>
      <c r="B36" s="361" t="str">
        <f>+'Ekamut-caxs'!B36</f>
        <v>բաժանորդային վճար</v>
      </c>
      <c r="C36" s="257">
        <v>14.4</v>
      </c>
      <c r="D36" s="257">
        <v>28.8</v>
      </c>
      <c r="E36" s="257">
        <v>43.2</v>
      </c>
      <c r="F36" s="488">
        <f>+'Ekamut-caxs'!D36</f>
        <v>57.6</v>
      </c>
      <c r="G36" s="500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6">
        <v>8.1999999999999993</v>
      </c>
      <c r="B37" s="361" t="str">
        <f>+'Ekamut-caxs'!B37</f>
        <v>րոպեավճար</v>
      </c>
      <c r="C37" s="257">
        <v>0.5</v>
      </c>
      <c r="D37" s="257">
        <v>1</v>
      </c>
      <c r="E37" s="257">
        <v>1.5</v>
      </c>
      <c r="F37" s="488">
        <f>+'Ekamut-caxs'!D37</f>
        <v>2</v>
      </c>
      <c r="G37" s="500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6">
        <v>8.3000000000000007</v>
      </c>
      <c r="B38" s="361" t="str">
        <f>+'Ekamut-caxs'!B38</f>
        <v>ինտերնետ կապ</v>
      </c>
      <c r="C38" s="257">
        <v>21</v>
      </c>
      <c r="D38" s="257">
        <v>42</v>
      </c>
      <c r="E38" s="257">
        <v>63</v>
      </c>
      <c r="F38" s="488">
        <f>+'Ekamut-caxs'!D38</f>
        <v>84</v>
      </c>
      <c r="G38" s="500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hidden="1" customHeight="1">
      <c r="A39" s="491">
        <f>+A35+1</f>
        <v>9</v>
      </c>
      <c r="B39" s="359" t="str">
        <f>+'Ekamut-caxs'!B39</f>
        <v>Բանկային ծառայության գծով</v>
      </c>
      <c r="C39" s="368"/>
      <c r="D39" s="368"/>
      <c r="E39" s="368"/>
      <c r="F39" s="485">
        <f>+'Ekamut-caxs'!D39</f>
        <v>0</v>
      </c>
      <c r="G39" s="498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491">
        <v>9</v>
      </c>
      <c r="B40" s="359" t="str">
        <f>+'Ekamut-caxs'!B40</f>
        <v>Տնտեսական ապրանքների գծով</v>
      </c>
      <c r="C40" s="368">
        <v>294</v>
      </c>
      <c r="D40" s="368">
        <v>588</v>
      </c>
      <c r="E40" s="368">
        <v>882</v>
      </c>
      <c r="F40" s="485">
        <f>+'Ekamut-caxs'!D40</f>
        <v>1176</v>
      </c>
      <c r="G40" s="498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491">
        <v>10</v>
      </c>
      <c r="B41" s="359" t="str">
        <f>+'Ekamut-caxs'!B41</f>
        <v>Գրասենյակային ապրանքների գծով</v>
      </c>
      <c r="C41" s="368">
        <v>100</v>
      </c>
      <c r="D41" s="368">
        <v>200</v>
      </c>
      <c r="E41" s="368">
        <v>300</v>
      </c>
      <c r="F41" s="485">
        <f>+'Ekamut-caxs'!D41</f>
        <v>400</v>
      </c>
      <c r="G41" s="498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6.5" customHeight="1">
      <c r="A42" s="491">
        <f t="shared" ref="A42:A58" si="6">+A41+1</f>
        <v>11</v>
      </c>
      <c r="B42" s="359" t="str">
        <f>+'Ekamut-caxs'!B42</f>
        <v>Փոքրարժեք կամ արագամաշ առարկաների գծով</v>
      </c>
      <c r="C42" s="368">
        <v>50</v>
      </c>
      <c r="D42" s="368">
        <v>100</v>
      </c>
      <c r="E42" s="368">
        <v>150</v>
      </c>
      <c r="F42" s="485">
        <f>+'Ekamut-caxs'!D42</f>
        <v>200</v>
      </c>
      <c r="G42" s="498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customHeight="1">
      <c r="A43" s="491">
        <f t="shared" si="6"/>
        <v>12</v>
      </c>
      <c r="B43" s="359" t="str">
        <f>+'Ekamut-caxs'!B43</f>
        <v>Ուսումնական նյութերի գծով</v>
      </c>
      <c r="C43" s="368">
        <v>50</v>
      </c>
      <c r="D43" s="368">
        <v>100</v>
      </c>
      <c r="E43" s="368">
        <v>150</v>
      </c>
      <c r="F43" s="485">
        <f>+'Ekamut-caxs'!D43</f>
        <v>200</v>
      </c>
      <c r="G43" s="498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customHeight="1">
      <c r="A44" s="491">
        <f t="shared" si="6"/>
        <v>13</v>
      </c>
      <c r="B44" s="359" t="str">
        <f>+'Ekamut-caxs'!B44</f>
        <v>Դեղորայքի գծով</v>
      </c>
      <c r="C44" s="368">
        <v>15</v>
      </c>
      <c r="D44" s="368">
        <v>25</v>
      </c>
      <c r="E44" s="368">
        <v>35</v>
      </c>
      <c r="F44" s="485">
        <f>+'Ekamut-caxs'!D44</f>
        <v>50</v>
      </c>
      <c r="G44" s="498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customHeight="1">
      <c r="A45" s="491">
        <f t="shared" si="6"/>
        <v>14</v>
      </c>
      <c r="B45" s="359" t="str">
        <f>+'Ekamut-caxs'!B45</f>
        <v>Բուժ.ծառայության գծով</v>
      </c>
      <c r="C45" s="368">
        <v>176</v>
      </c>
      <c r="D45" s="368">
        <v>176</v>
      </c>
      <c r="E45" s="368">
        <v>176</v>
      </c>
      <c r="F45" s="485">
        <f>+'Ekamut-caxs'!D45</f>
        <v>194</v>
      </c>
      <c r="G45" s="498"/>
      <c r="H45" s="110"/>
      <c r="I45" s="101"/>
      <c r="J45" s="101"/>
      <c r="K45" s="365" t="str">
        <f t="shared" si="2"/>
        <v/>
      </c>
      <c r="L45" s="365" t="str">
        <f t="shared" ref="L45:L76" si="7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customHeight="1">
      <c r="A46" s="491">
        <f t="shared" si="6"/>
        <v>15</v>
      </c>
      <c r="B46" s="359" t="str">
        <f>+'Ekamut-caxs'!B46</f>
        <v>Ընթացիկ վերանորոգման գծով</v>
      </c>
      <c r="C46" s="368">
        <v>75</v>
      </c>
      <c r="D46" s="368">
        <v>150</v>
      </c>
      <c r="E46" s="368">
        <v>225</v>
      </c>
      <c r="F46" s="485">
        <f>+'Ekamut-caxs'!D46</f>
        <v>300</v>
      </c>
      <c r="G46" s="498"/>
      <c r="H46" s="110"/>
      <c r="I46" s="101"/>
      <c r="J46" s="101"/>
      <c r="K46" s="365" t="str">
        <f t="shared" si="2"/>
        <v/>
      </c>
      <c r="L46" s="365" t="str">
        <f t="shared" si="7"/>
        <v/>
      </c>
      <c r="M46" s="365" t="str">
        <f t="shared" si="1"/>
        <v/>
      </c>
      <c r="N46" s="77"/>
      <c r="O46" s="77"/>
      <c r="P46" s="77"/>
    </row>
    <row r="47" spans="1:16" s="76" customFormat="1" ht="16.5" customHeight="1">
      <c r="A47" s="491">
        <f t="shared" si="6"/>
        <v>16</v>
      </c>
      <c r="B47" s="359" t="str">
        <f>+'Ekamut-caxs'!B47</f>
        <v>Ջեռուցման համակարգի սպասարկման գծով</v>
      </c>
      <c r="C47" s="368">
        <v>31.8</v>
      </c>
      <c r="D47" s="368">
        <v>115.8</v>
      </c>
      <c r="E47" s="368">
        <v>115.8</v>
      </c>
      <c r="F47" s="485">
        <f>+'Ekamut-caxs'!D47</f>
        <v>137.1</v>
      </c>
      <c r="G47" s="498"/>
      <c r="H47" s="110"/>
      <c r="I47" s="101"/>
      <c r="J47" s="101"/>
      <c r="K47" s="365" t="str">
        <f t="shared" si="2"/>
        <v/>
      </c>
      <c r="L47" s="365" t="str">
        <f t="shared" si="7"/>
        <v/>
      </c>
      <c r="M47" s="365" t="str">
        <f t="shared" si="1"/>
        <v/>
      </c>
      <c r="N47" s="77"/>
      <c r="O47" s="77"/>
      <c r="P47" s="77"/>
    </row>
    <row r="48" spans="1:16" s="76" customFormat="1" ht="16.5" hidden="1" customHeight="1">
      <c r="A48" s="491">
        <f t="shared" si="6"/>
        <v>17</v>
      </c>
      <c r="B48" s="359" t="str">
        <f>+'Ekamut-caxs'!B48</f>
        <v>Կաթսայատան սպասարկման գծով</v>
      </c>
      <c r="C48" s="368"/>
      <c r="D48" s="368"/>
      <c r="E48" s="368"/>
      <c r="F48" s="485">
        <f>+'Ekamut-caxs'!D48</f>
        <v>0</v>
      </c>
      <c r="G48" s="498"/>
      <c r="H48" s="110"/>
      <c r="I48" s="101"/>
      <c r="J48" s="101"/>
      <c r="K48" s="365" t="str">
        <f t="shared" si="2"/>
        <v/>
      </c>
      <c r="L48" s="365" t="str">
        <f t="shared" si="7"/>
        <v/>
      </c>
      <c r="M48" s="365" t="str">
        <f t="shared" si="1"/>
        <v/>
      </c>
      <c r="N48" s="77"/>
      <c r="O48" s="77"/>
      <c r="P48" s="77"/>
    </row>
    <row r="49" spans="1:16" s="76" customFormat="1" ht="16.5" hidden="1" customHeight="1">
      <c r="A49" s="491">
        <f t="shared" si="6"/>
        <v>18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485">
        <f>+'Ekamut-caxs'!D49</f>
        <v>0</v>
      </c>
      <c r="G49" s="498"/>
      <c r="H49" s="110"/>
      <c r="I49" s="101"/>
      <c r="J49" s="101"/>
      <c r="K49" s="365" t="str">
        <f t="shared" si="2"/>
        <v/>
      </c>
      <c r="L49" s="365" t="str">
        <f t="shared" si="7"/>
        <v/>
      </c>
      <c r="M49" s="365" t="str">
        <f t="shared" si="1"/>
        <v/>
      </c>
      <c r="N49" s="77"/>
      <c r="O49" s="77"/>
      <c r="P49" s="77"/>
    </row>
    <row r="50" spans="1:16" s="76" customFormat="1" ht="16.5" customHeight="1">
      <c r="A50" s="491">
        <v>17</v>
      </c>
      <c r="B50" s="359" t="str">
        <f>+'Ekamut-caxs'!B50</f>
        <v>Գնումների համակարգողի ծառայության գծով</v>
      </c>
      <c r="C50" s="368">
        <v>35</v>
      </c>
      <c r="D50" s="368">
        <v>35</v>
      </c>
      <c r="E50" s="368">
        <v>35</v>
      </c>
      <c r="F50" s="485">
        <f>+'Ekamut-caxs'!D50</f>
        <v>105</v>
      </c>
      <c r="G50" s="498"/>
      <c r="H50" s="110"/>
      <c r="I50" s="101"/>
      <c r="J50" s="101"/>
      <c r="K50" s="365" t="str">
        <f t="shared" si="2"/>
        <v/>
      </c>
      <c r="L50" s="365" t="str">
        <f t="shared" si="7"/>
        <v/>
      </c>
      <c r="M50" s="365" t="str">
        <f t="shared" si="1"/>
        <v/>
      </c>
      <c r="N50" s="77"/>
      <c r="O50" s="77"/>
      <c r="P50" s="77"/>
    </row>
    <row r="51" spans="1:16" s="76" customFormat="1" ht="16.5" customHeight="1">
      <c r="A51" s="491">
        <v>18</v>
      </c>
      <c r="B51" s="359" t="str">
        <f>+'Ekamut-caxs'!B51</f>
        <v>Համակարգիչների տեխնիկական սպասարկման գծով</v>
      </c>
      <c r="C51" s="368">
        <v>20</v>
      </c>
      <c r="D51" s="368">
        <v>20</v>
      </c>
      <c r="E51" s="368">
        <v>41</v>
      </c>
      <c r="F51" s="485">
        <f>+'Ekamut-caxs'!D51</f>
        <v>41</v>
      </c>
      <c r="G51" s="498"/>
      <c r="H51" s="110"/>
      <c r="I51" s="101"/>
      <c r="J51" s="101"/>
      <c r="K51" s="365" t="str">
        <f t="shared" si="2"/>
        <v/>
      </c>
      <c r="L51" s="365" t="str">
        <f t="shared" si="7"/>
        <v/>
      </c>
      <c r="M51" s="365" t="str">
        <f t="shared" si="1"/>
        <v/>
      </c>
      <c r="N51" s="77"/>
      <c r="O51" s="77"/>
      <c r="P51" s="77"/>
    </row>
    <row r="52" spans="1:16" s="76" customFormat="1" ht="16.5" customHeight="1">
      <c r="A52" s="491">
        <f t="shared" si="6"/>
        <v>19</v>
      </c>
      <c r="B52" s="359" t="str">
        <f>+'Ekamut-caxs'!B52</f>
        <v>Համակարգչային ծրագրի և կայքի սպասարկման գծով</v>
      </c>
      <c r="C52" s="368"/>
      <c r="D52" s="368"/>
      <c r="E52" s="368"/>
      <c r="F52" s="485">
        <f>+'Ekamut-caxs'!D52</f>
        <v>95</v>
      </c>
      <c r="G52" s="498"/>
      <c r="H52" s="110"/>
      <c r="I52" s="101"/>
      <c r="J52" s="101"/>
      <c r="K52" s="365" t="str">
        <f t="shared" si="2"/>
        <v/>
      </c>
      <c r="L52" s="365" t="str">
        <f t="shared" si="7"/>
        <v/>
      </c>
      <c r="M52" s="365" t="str">
        <f t="shared" si="1"/>
        <v/>
      </c>
      <c r="N52" s="77"/>
      <c r="O52" s="77"/>
      <c r="P52" s="77"/>
    </row>
    <row r="53" spans="1:16" s="76" customFormat="1" ht="16.5" customHeight="1">
      <c r="A53" s="491">
        <f t="shared" si="6"/>
        <v>20</v>
      </c>
      <c r="B53" s="359" t="str">
        <f>+'Ekamut-caxs'!B53</f>
        <v>էլ․ստորագրության գծով</v>
      </c>
      <c r="C53" s="368"/>
      <c r="D53" s="368"/>
      <c r="E53" s="368">
        <v>3</v>
      </c>
      <c r="F53" s="485">
        <f>+'Ekamut-caxs'!D53</f>
        <v>3</v>
      </c>
      <c r="G53" s="498"/>
      <c r="H53" s="110"/>
      <c r="I53" s="101"/>
      <c r="J53" s="101"/>
      <c r="K53" s="365" t="str">
        <f t="shared" si="2"/>
        <v/>
      </c>
      <c r="L53" s="365" t="str">
        <f t="shared" si="7"/>
        <v/>
      </c>
      <c r="M53" s="365" t="str">
        <f t="shared" si="1"/>
        <v/>
      </c>
      <c r="N53" s="77"/>
      <c r="O53" s="77"/>
      <c r="P53" s="77"/>
    </row>
    <row r="54" spans="1:16" s="76" customFormat="1" ht="16.5" hidden="1" customHeight="1">
      <c r="A54" s="491">
        <f t="shared" si="6"/>
        <v>21</v>
      </c>
      <c r="B54" s="359" t="str">
        <f>+'Ekamut-caxs'!B54</f>
        <v>Հայտարարության գծով</v>
      </c>
      <c r="C54" s="368"/>
      <c r="D54" s="368"/>
      <c r="E54" s="368"/>
      <c r="F54" s="485">
        <f>+'Ekamut-caxs'!D54</f>
        <v>0</v>
      </c>
      <c r="G54" s="498"/>
      <c r="H54" s="110"/>
      <c r="I54" s="101"/>
      <c r="J54" s="101"/>
      <c r="K54" s="365" t="str">
        <f t="shared" si="2"/>
        <v/>
      </c>
      <c r="L54" s="365" t="str">
        <f t="shared" si="7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491">
        <f t="shared" si="6"/>
        <v>22</v>
      </c>
      <c r="B55" s="359" t="str">
        <f>+'Ekamut-caxs'!B55</f>
        <v>Բաժանորդագրության գծով</v>
      </c>
      <c r="C55" s="368"/>
      <c r="D55" s="368"/>
      <c r="E55" s="368"/>
      <c r="F55" s="485">
        <f>+'Ekamut-caxs'!D55</f>
        <v>0</v>
      </c>
      <c r="G55" s="498"/>
      <c r="H55" s="110"/>
      <c r="I55" s="101"/>
      <c r="J55" s="101"/>
      <c r="K55" s="365" t="str">
        <f t="shared" si="2"/>
        <v/>
      </c>
      <c r="L55" s="365" t="str">
        <f t="shared" si="7"/>
        <v/>
      </c>
      <c r="M55" s="365" t="str">
        <f t="shared" si="1"/>
        <v/>
      </c>
      <c r="N55" s="77"/>
      <c r="O55" s="77"/>
      <c r="P55" s="77"/>
    </row>
    <row r="56" spans="1:16" s="76" customFormat="1" ht="16.5" hidden="1" customHeight="1">
      <c r="A56" s="491">
        <f t="shared" si="6"/>
        <v>23</v>
      </c>
      <c r="B56" s="359" t="str">
        <f>+'Ekamut-caxs'!B56</f>
        <v>Վերապատրաստման գծով</v>
      </c>
      <c r="C56" s="368"/>
      <c r="D56" s="368"/>
      <c r="E56" s="368"/>
      <c r="F56" s="485">
        <f>+'Ekamut-caxs'!D56</f>
        <v>0</v>
      </c>
      <c r="G56" s="498"/>
      <c r="H56" s="110"/>
      <c r="I56" s="101"/>
      <c r="J56" s="101"/>
      <c r="K56" s="365" t="str">
        <f t="shared" si="2"/>
        <v/>
      </c>
      <c r="L56" s="365" t="str">
        <f t="shared" si="7"/>
        <v/>
      </c>
      <c r="M56" s="365" t="str">
        <f t="shared" si="1"/>
        <v/>
      </c>
      <c r="N56" s="77"/>
      <c r="O56" s="77"/>
      <c r="P56" s="77"/>
    </row>
    <row r="57" spans="1:16" s="76" customFormat="1" ht="16.5" hidden="1" customHeight="1">
      <c r="A57" s="491">
        <f t="shared" si="6"/>
        <v>24</v>
      </c>
      <c r="B57" s="359">
        <f>+'Ekamut-caxs'!B57</f>
        <v>0</v>
      </c>
      <c r="C57" s="368"/>
      <c r="D57" s="368"/>
      <c r="E57" s="368"/>
      <c r="F57" s="485">
        <f>+'Ekamut-caxs'!D57</f>
        <v>0</v>
      </c>
      <c r="G57" s="498"/>
      <c r="H57" s="110"/>
      <c r="I57" s="101"/>
      <c r="J57" s="101"/>
      <c r="K57" s="365" t="str">
        <f t="shared" si="2"/>
        <v/>
      </c>
      <c r="L57" s="365" t="str">
        <f t="shared" si="7"/>
        <v/>
      </c>
      <c r="M57" s="365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6"/>
        <v>25</v>
      </c>
      <c r="B58" s="359">
        <f>+'Ekamut-caxs'!B58</f>
        <v>0</v>
      </c>
      <c r="C58" s="368"/>
      <c r="D58" s="368"/>
      <c r="E58" s="368"/>
      <c r="F58" s="485">
        <f>+'Ekamut-caxs'!D58</f>
        <v>0</v>
      </c>
      <c r="G58" s="498"/>
      <c r="H58" s="110"/>
      <c r="I58" s="101"/>
      <c r="J58" s="101"/>
      <c r="K58" s="365" t="str">
        <f t="shared" si="2"/>
        <v/>
      </c>
      <c r="L58" s="365" t="str">
        <f t="shared" si="7"/>
        <v/>
      </c>
      <c r="M58" s="365" t="str">
        <f t="shared" si="1"/>
        <v/>
      </c>
      <c r="N58" s="77"/>
      <c r="O58" s="77"/>
      <c r="P58" s="77"/>
    </row>
    <row r="59" spans="1:16" s="77" customFormat="1" ht="16.5" hidden="1" customHeight="1">
      <c r="A59" s="493">
        <f>+A58+1</f>
        <v>26</v>
      </c>
      <c r="B59" s="513">
        <f>+'Ekamut-caxs'!B59</f>
        <v>0</v>
      </c>
      <c r="C59" s="368"/>
      <c r="D59" s="368"/>
      <c r="E59" s="368"/>
      <c r="F59" s="489">
        <f>+'Ekamut-caxs'!D59</f>
        <v>0</v>
      </c>
      <c r="G59" s="499"/>
      <c r="H59" s="110"/>
      <c r="I59" s="101"/>
      <c r="J59" s="101"/>
      <c r="K59" s="392" t="str">
        <f t="shared" si="2"/>
        <v/>
      </c>
      <c r="L59" s="392" t="str">
        <f t="shared" si="7"/>
        <v/>
      </c>
      <c r="M59" s="392" t="str">
        <f t="shared" si="1"/>
        <v/>
      </c>
    </row>
    <row r="60" spans="1:16" s="77" customFormat="1" ht="16.5" hidden="1" customHeight="1">
      <c r="A60" s="493">
        <f>+A59+1</f>
        <v>27</v>
      </c>
      <c r="B60" s="513">
        <f>+'Ekamut-caxs'!B60</f>
        <v>0</v>
      </c>
      <c r="C60" s="368"/>
      <c r="D60" s="368"/>
      <c r="E60" s="368"/>
      <c r="F60" s="489">
        <f>+'Ekamut-caxs'!D60</f>
        <v>0</v>
      </c>
      <c r="G60" s="499"/>
      <c r="H60" s="110" t="s">
        <v>121</v>
      </c>
      <c r="I60" s="101"/>
      <c r="J60" s="101"/>
      <c r="K60" s="392" t="str">
        <f t="shared" si="2"/>
        <v/>
      </c>
      <c r="L60" s="392" t="str">
        <f t="shared" si="7"/>
        <v/>
      </c>
      <c r="M60" s="392" t="str">
        <f t="shared" si="1"/>
        <v/>
      </c>
    </row>
    <row r="61" spans="1:16" s="76" customFormat="1" ht="16.5" customHeight="1">
      <c r="A61" s="491">
        <v>21</v>
      </c>
      <c r="B61" s="359" t="s">
        <v>35</v>
      </c>
      <c r="C61" s="368">
        <f>SUM(C62:C64)</f>
        <v>6</v>
      </c>
      <c r="D61" s="368">
        <f>SUM(D62:D64)</f>
        <v>6</v>
      </c>
      <c r="E61" s="368">
        <f>SUM(E62:E64)</f>
        <v>6</v>
      </c>
      <c r="F61" s="485">
        <f>SUM(F62:F64)</f>
        <v>6</v>
      </c>
      <c r="G61" s="498"/>
      <c r="H61" s="110"/>
      <c r="I61" s="101"/>
      <c r="J61" s="101"/>
      <c r="K61" s="365" t="str">
        <f t="shared" si="2"/>
        <v/>
      </c>
      <c r="L61" s="365" t="str">
        <f t="shared" si="7"/>
        <v/>
      </c>
      <c r="M61" s="365" t="str">
        <f t="shared" si="1"/>
        <v/>
      </c>
      <c r="N61" s="77"/>
      <c r="O61" s="77"/>
      <c r="P61" s="77"/>
    </row>
    <row r="62" spans="1:16" hidden="1">
      <c r="A62" s="15">
        <v>31.1</v>
      </c>
      <c r="B62" s="362" t="s">
        <v>36</v>
      </c>
      <c r="C62" s="509"/>
      <c r="D62" s="509"/>
      <c r="E62" s="509"/>
      <c r="F62" s="257"/>
      <c r="G62" s="500"/>
      <c r="K62" s="365" t="str">
        <f t="shared" si="2"/>
        <v/>
      </c>
      <c r="L62" s="365" t="str">
        <f t="shared" si="7"/>
        <v/>
      </c>
      <c r="M62" s="365" t="str">
        <f t="shared" si="1"/>
        <v/>
      </c>
    </row>
    <row r="63" spans="1:16" hidden="1">
      <c r="A63" s="15">
        <v>31.2</v>
      </c>
      <c r="B63" s="362" t="s">
        <v>48</v>
      </c>
      <c r="C63" s="509"/>
      <c r="D63" s="509"/>
      <c r="E63" s="509"/>
      <c r="F63" s="257"/>
      <c r="G63" s="500"/>
      <c r="K63" s="365" t="str">
        <f t="shared" si="2"/>
        <v/>
      </c>
      <c r="L63" s="365" t="str">
        <f t="shared" si="7"/>
        <v/>
      </c>
      <c r="M63" s="365" t="str">
        <f t="shared" si="1"/>
        <v/>
      </c>
    </row>
    <row r="64" spans="1:16">
      <c r="A64" s="15">
        <v>21.1</v>
      </c>
      <c r="B64" s="362" t="s">
        <v>82</v>
      </c>
      <c r="C64" s="509">
        <v>6</v>
      </c>
      <c r="D64" s="509">
        <v>6</v>
      </c>
      <c r="E64" s="509">
        <v>6</v>
      </c>
      <c r="F64" s="488">
        <f>+'Ekamut-caxs'!D63</f>
        <v>6</v>
      </c>
      <c r="G64" s="500"/>
      <c r="K64" s="365" t="str">
        <f t="shared" si="2"/>
        <v/>
      </c>
      <c r="L64" s="365" t="str">
        <f t="shared" si="7"/>
        <v/>
      </c>
      <c r="M64" s="365" t="str">
        <f t="shared" si="1"/>
        <v/>
      </c>
    </row>
    <row r="65" spans="1:16" s="97" customFormat="1" ht="17.25" customHeight="1">
      <c r="A65" s="72">
        <f>+A61+1</f>
        <v>22</v>
      </c>
      <c r="B65" s="268" t="s">
        <v>37</v>
      </c>
      <c r="C65" s="353">
        <f>+F65</f>
        <v>23</v>
      </c>
      <c r="D65" s="353">
        <f>+F65</f>
        <v>23</v>
      </c>
      <c r="E65" s="353">
        <f>+F65</f>
        <v>23</v>
      </c>
      <c r="F65" s="485">
        <f>+'Deb. ev kreditor'!D59-'Deb. ev kreditor'!D54</f>
        <v>23</v>
      </c>
      <c r="G65" s="498"/>
      <c r="H65" s="112"/>
      <c r="I65" s="88"/>
      <c r="J65" s="88"/>
      <c r="K65" s="365" t="str">
        <f t="shared" si="2"/>
        <v/>
      </c>
      <c r="L65" s="365" t="str">
        <f t="shared" si="7"/>
        <v/>
      </c>
      <c r="M65" s="365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23</v>
      </c>
      <c r="B66" s="363" t="s">
        <v>83</v>
      </c>
      <c r="C66" s="368"/>
      <c r="D66" s="368"/>
      <c r="E66" s="368"/>
      <c r="F66" s="485"/>
      <c r="G66" s="498"/>
      <c r="H66" s="512" t="s">
        <v>208</v>
      </c>
      <c r="I66" s="510"/>
      <c r="J66" s="511"/>
      <c r="K66" s="365" t="str">
        <f t="shared" si="2"/>
        <v/>
      </c>
      <c r="L66" s="365" t="str">
        <f t="shared" si="7"/>
        <v/>
      </c>
      <c r="M66" s="365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6">
        <f>C68+C75</f>
        <v>0</v>
      </c>
      <c r="D67" s="486">
        <f>D68+D75</f>
        <v>80</v>
      </c>
      <c r="E67" s="486">
        <f>E68+E75</f>
        <v>80</v>
      </c>
      <c r="F67" s="486">
        <f>F68+F75</f>
        <v>80</v>
      </c>
      <c r="G67" s="497"/>
      <c r="H67" s="510"/>
      <c r="I67" s="510"/>
      <c r="J67" s="511"/>
      <c r="K67" s="365" t="str">
        <f t="shared" si="2"/>
        <v/>
      </c>
      <c r="L67" s="365" t="str">
        <f t="shared" si="7"/>
        <v/>
      </c>
      <c r="M67" s="365" t="str">
        <f t="shared" si="1"/>
        <v/>
      </c>
      <c r="N67" s="79"/>
      <c r="O67" s="79"/>
      <c r="P67" s="79"/>
    </row>
    <row r="68" spans="1:16" s="76" customFormat="1" ht="16.5" customHeight="1">
      <c r="A68" s="491">
        <v>1</v>
      </c>
      <c r="B68" s="359" t="s">
        <v>87</v>
      </c>
      <c r="C68" s="368">
        <f>SUM(C69:C74)</f>
        <v>0</v>
      </c>
      <c r="D68" s="368">
        <f>SUM(D69:D74)</f>
        <v>80</v>
      </c>
      <c r="E68" s="368">
        <f>SUM(E69:E74)</f>
        <v>80</v>
      </c>
      <c r="F68" s="485">
        <f>SUM(F69:F74)</f>
        <v>80</v>
      </c>
      <c r="G68" s="498"/>
      <c r="H68" s="110"/>
      <c r="I68" s="101"/>
      <c r="J68" s="101"/>
      <c r="K68" s="365" t="str">
        <f t="shared" si="2"/>
        <v/>
      </c>
      <c r="L68" s="365" t="str">
        <f t="shared" si="7"/>
        <v/>
      </c>
      <c r="M68" s="365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59" t="s">
        <v>84</v>
      </c>
      <c r="C69" s="368"/>
      <c r="D69" s="368"/>
      <c r="E69" s="368"/>
      <c r="F69" s="489"/>
      <c r="G69" s="498"/>
      <c r="H69" s="110"/>
      <c r="I69" s="101"/>
      <c r="J69" s="101"/>
      <c r="K69" s="365" t="str">
        <f t="shared" si="2"/>
        <v/>
      </c>
      <c r="L69" s="365" t="str">
        <f t="shared" si="7"/>
        <v/>
      </c>
      <c r="M69" s="365" t="str">
        <f t="shared" si="1"/>
        <v/>
      </c>
      <c r="N69" s="77"/>
      <c r="O69" s="77"/>
      <c r="P69" s="77"/>
    </row>
    <row r="70" spans="1:16">
      <c r="A70" s="26">
        <v>1.1000000000000001</v>
      </c>
      <c r="B70" s="361" t="s">
        <v>85</v>
      </c>
      <c r="C70" s="257"/>
      <c r="D70" s="257">
        <v>80</v>
      </c>
      <c r="E70" s="257">
        <v>80</v>
      </c>
      <c r="F70" s="488">
        <v>80</v>
      </c>
      <c r="G70" s="500"/>
      <c r="K70" s="365" t="str">
        <f t="shared" si="2"/>
        <v/>
      </c>
      <c r="L70" s="365" t="str">
        <f t="shared" si="7"/>
        <v/>
      </c>
      <c r="M70" s="365" t="str">
        <f t="shared" si="1"/>
        <v/>
      </c>
    </row>
    <row r="71" spans="1:16" s="76" customFormat="1" ht="16.5" hidden="1" customHeight="1">
      <c r="A71" s="26">
        <v>1.3</v>
      </c>
      <c r="B71" s="359" t="s">
        <v>86</v>
      </c>
      <c r="C71" s="368"/>
      <c r="D71" s="368"/>
      <c r="E71" s="368"/>
      <c r="F71" s="489"/>
      <c r="G71" s="498"/>
      <c r="H71" s="110"/>
      <c r="I71" s="101"/>
      <c r="J71" s="101"/>
      <c r="K71" s="365" t="str">
        <f t="shared" si="2"/>
        <v/>
      </c>
      <c r="L71" s="365" t="str">
        <f t="shared" si="7"/>
        <v/>
      </c>
      <c r="M71" s="365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59" t="s">
        <v>63</v>
      </c>
      <c r="C72" s="368"/>
      <c r="D72" s="368"/>
      <c r="E72" s="368"/>
      <c r="F72" s="489"/>
      <c r="G72" s="498"/>
      <c r="H72" s="110"/>
      <c r="I72" s="101"/>
      <c r="J72" s="101"/>
      <c r="K72" s="365" t="str">
        <f t="shared" si="2"/>
        <v/>
      </c>
      <c r="L72" s="365" t="str">
        <f t="shared" si="7"/>
        <v/>
      </c>
      <c r="M72" s="365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3" t="s">
        <v>64</v>
      </c>
      <c r="C73" s="368"/>
      <c r="D73" s="368"/>
      <c r="E73" s="368"/>
      <c r="F73" s="489"/>
      <c r="G73" s="499"/>
      <c r="H73" s="110"/>
      <c r="I73" s="101"/>
      <c r="J73" s="101"/>
      <c r="K73" s="392" t="str">
        <f t="shared" si="2"/>
        <v/>
      </c>
      <c r="L73" s="392" t="str">
        <f t="shared" si="7"/>
        <v/>
      </c>
      <c r="M73" s="392" t="str">
        <f t="shared" si="1"/>
        <v/>
      </c>
    </row>
    <row r="74" spans="1:16" s="77" customFormat="1" ht="16.5" hidden="1" customHeight="1">
      <c r="A74" s="26">
        <v>1.6</v>
      </c>
      <c r="B74" s="513"/>
      <c r="C74" s="368"/>
      <c r="D74" s="368"/>
      <c r="E74" s="368"/>
      <c r="F74" s="489"/>
      <c r="G74" s="499"/>
      <c r="H74" s="110" t="s">
        <v>122</v>
      </c>
      <c r="I74" s="101"/>
      <c r="J74" s="101"/>
      <c r="K74" s="392" t="str">
        <f t="shared" si="2"/>
        <v/>
      </c>
      <c r="L74" s="392" t="str">
        <f t="shared" si="7"/>
        <v/>
      </c>
      <c r="M74" s="392" t="str">
        <f t="shared" si="1"/>
        <v/>
      </c>
    </row>
    <row r="75" spans="1:16" s="76" customFormat="1" ht="16.5" hidden="1" customHeight="1">
      <c r="A75" s="491">
        <v>2</v>
      </c>
      <c r="B75" s="359" t="s">
        <v>88</v>
      </c>
      <c r="C75" s="368">
        <f>SUM(C76:C78)</f>
        <v>0</v>
      </c>
      <c r="D75" s="368">
        <f>SUM(D76:D78)</f>
        <v>0</v>
      </c>
      <c r="E75" s="368">
        <f>SUM(E76:E78)</f>
        <v>0</v>
      </c>
      <c r="F75" s="485">
        <f>SUM(F76:F78)</f>
        <v>0</v>
      </c>
      <c r="G75" s="498"/>
      <c r="H75" s="110"/>
      <c r="I75" s="101"/>
      <c r="J75" s="101"/>
      <c r="K75" s="365" t="str">
        <f t="shared" si="2"/>
        <v/>
      </c>
      <c r="L75" s="365" t="str">
        <f t="shared" si="7"/>
        <v/>
      </c>
      <c r="M75" s="365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9" t="s">
        <v>60</v>
      </c>
      <c r="C76" s="368"/>
      <c r="D76" s="368"/>
      <c r="E76" s="368"/>
      <c r="F76" s="489"/>
      <c r="G76" s="498"/>
      <c r="H76" s="110"/>
      <c r="I76" s="101"/>
      <c r="J76" s="101"/>
      <c r="K76" s="365" t="str">
        <f t="shared" ref="K76:K82" si="8">IF((D76-C76)&lt;0, (0),"")</f>
        <v/>
      </c>
      <c r="L76" s="365" t="str">
        <f t="shared" si="7"/>
        <v/>
      </c>
      <c r="M76" s="365" t="str">
        <f t="shared" ref="M76:M82" si="9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9" t="s">
        <v>59</v>
      </c>
      <c r="C77" s="368"/>
      <c r="D77" s="368"/>
      <c r="E77" s="368"/>
      <c r="F77" s="489"/>
      <c r="G77" s="498"/>
      <c r="H77" s="110"/>
      <c r="I77" s="101"/>
      <c r="J77" s="101"/>
      <c r="K77" s="365" t="str">
        <f t="shared" si="8"/>
        <v/>
      </c>
      <c r="L77" s="365" t="str">
        <f t="shared" ref="L77:L82" si="10">IF((+E77-D77)&lt;0, (0),"")</f>
        <v/>
      </c>
      <c r="M77" s="365" t="str">
        <f t="shared" si="9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9" t="s">
        <v>49</v>
      </c>
      <c r="C78" s="368"/>
      <c r="D78" s="368"/>
      <c r="E78" s="368"/>
      <c r="F78" s="489"/>
      <c r="G78" s="498"/>
      <c r="H78" s="110"/>
      <c r="I78" s="101"/>
      <c r="J78" s="101"/>
      <c r="K78" s="365" t="str">
        <f t="shared" si="8"/>
        <v/>
      </c>
      <c r="L78" s="365" t="str">
        <f t="shared" si="10"/>
        <v/>
      </c>
      <c r="M78" s="365" t="str">
        <f t="shared" si="9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6">
        <f>SUM(C80:C81)</f>
        <v>0</v>
      </c>
      <c r="D79" s="486">
        <f>SUM(D80:D81)</f>
        <v>0</v>
      </c>
      <c r="E79" s="486">
        <f>SUM(E80:E81)</f>
        <v>0</v>
      </c>
      <c r="F79" s="486">
        <f>SUM(F80:F81)</f>
        <v>0</v>
      </c>
      <c r="G79" s="497"/>
      <c r="H79" s="113"/>
      <c r="I79" s="104"/>
      <c r="J79" s="104"/>
      <c r="K79" s="365" t="str">
        <f t="shared" si="8"/>
        <v/>
      </c>
      <c r="L79" s="365" t="str">
        <f t="shared" si="10"/>
        <v/>
      </c>
      <c r="M79" s="365" t="str">
        <f t="shared" si="9"/>
        <v/>
      </c>
      <c r="N79" s="79"/>
      <c r="O79" s="79"/>
      <c r="P79" s="79"/>
    </row>
    <row r="80" spans="1:16" s="95" customFormat="1" ht="17.25" hidden="1">
      <c r="A80" s="72">
        <v>1</v>
      </c>
      <c r="B80" s="275" t="s">
        <v>15</v>
      </c>
      <c r="C80" s="368"/>
      <c r="D80" s="368"/>
      <c r="E80" s="368"/>
      <c r="F80" s="489"/>
      <c r="G80" s="498"/>
      <c r="H80" s="111"/>
      <c r="I80" s="102"/>
      <c r="J80" s="102"/>
      <c r="K80" s="365" t="str">
        <f t="shared" si="8"/>
        <v/>
      </c>
      <c r="L80" s="365" t="str">
        <f t="shared" si="10"/>
        <v/>
      </c>
      <c r="M80" s="365" t="str">
        <f t="shared" si="9"/>
        <v/>
      </c>
      <c r="N80" s="94"/>
      <c r="O80" s="94"/>
      <c r="P80" s="94"/>
    </row>
    <row r="81" spans="1:16" s="94" customFormat="1" ht="17.25" hidden="1">
      <c r="A81" s="72">
        <v>2</v>
      </c>
      <c r="B81" s="360"/>
      <c r="C81" s="368"/>
      <c r="D81" s="368"/>
      <c r="E81" s="368"/>
      <c r="F81" s="489"/>
      <c r="G81" s="498"/>
      <c r="H81" s="106"/>
      <c r="I81" s="102"/>
      <c r="J81" s="102"/>
      <c r="K81" s="392" t="str">
        <f t="shared" si="8"/>
        <v/>
      </c>
      <c r="L81" s="392" t="str">
        <f t="shared" si="10"/>
        <v/>
      </c>
      <c r="M81" s="392" t="str">
        <f t="shared" si="9"/>
        <v/>
      </c>
    </row>
    <row r="82" spans="1:16" s="99" customFormat="1" ht="34.5">
      <c r="A82" s="13" t="s">
        <v>38</v>
      </c>
      <c r="B82" s="14" t="s">
        <v>39</v>
      </c>
      <c r="C82" s="486">
        <f>C12+C13-C24</f>
        <v>163.02416666667341</v>
      </c>
      <c r="D82" s="486">
        <f>D12+D13-D24</f>
        <v>361.6291666666657</v>
      </c>
      <c r="E82" s="486">
        <f>E12+E13-E24</f>
        <v>1178.2141666666721</v>
      </c>
      <c r="F82" s="486">
        <f>F12+F13-F24</f>
        <v>3565.7200000000012</v>
      </c>
      <c r="G82" s="497"/>
      <c r="H82" s="606" t="s">
        <v>200</v>
      </c>
      <c r="I82" s="606"/>
      <c r="J82" s="281"/>
      <c r="K82" s="365" t="str">
        <f t="shared" si="8"/>
        <v/>
      </c>
      <c r="L82" s="365" t="str">
        <f t="shared" si="10"/>
        <v/>
      </c>
      <c r="M82" s="365" t="str">
        <f t="shared" si="9"/>
        <v/>
      </c>
      <c r="N82" s="98"/>
      <c r="O82" s="98"/>
      <c r="P82" s="98"/>
    </row>
    <row r="83" spans="1:16" s="80" customFormat="1" ht="45" customHeight="1">
      <c r="A83" s="86"/>
      <c r="B83" s="87"/>
      <c r="C83" s="354"/>
      <c r="D83" s="354"/>
      <c r="E83" s="354"/>
      <c r="H83" s="287"/>
      <c r="I83" s="104"/>
      <c r="J83" s="104"/>
      <c r="K83" s="366" t="str">
        <f>IF((H83-F83)&lt;0, (0),"")</f>
        <v/>
      </c>
      <c r="L83" s="366" t="str">
        <f t="shared" ref="L83:M85" si="11">IF((I83-H83)&lt;0, (0),"")</f>
        <v/>
      </c>
      <c r="M83" s="366" t="str">
        <f t="shared" si="11"/>
        <v/>
      </c>
      <c r="N83" s="79"/>
      <c r="O83" s="79"/>
      <c r="P83" s="79"/>
    </row>
    <row r="84" spans="1:16" s="7" customFormat="1" ht="17.25" hidden="1">
      <c r="B84" s="430" t="s">
        <v>2</v>
      </c>
      <c r="C84" s="355"/>
      <c r="D84" s="355"/>
      <c r="E84" s="483" t="str">
        <f>+'Ekamut-caxs'!D67</f>
        <v>Լ. Առաքելյան</v>
      </c>
      <c r="F84" s="483"/>
      <c r="G84" s="483"/>
      <c r="H84" s="186"/>
      <c r="I84" s="40"/>
      <c r="J84" s="40"/>
      <c r="K84" s="366" t="e">
        <f>IF((H84-E84)&lt;0, (0),"")</f>
        <v>#VALUE!</v>
      </c>
      <c r="L84" s="366" t="str">
        <f t="shared" si="11"/>
        <v/>
      </c>
      <c r="M84" s="366" t="str">
        <f t="shared" si="11"/>
        <v/>
      </c>
      <c r="N84" s="6"/>
      <c r="O84" s="6"/>
      <c r="P84" s="6"/>
    </row>
    <row r="85" spans="1:16" s="3" customFormat="1" ht="17.25" hidden="1">
      <c r="A85" s="7"/>
      <c r="B85" s="403" t="s">
        <v>4</v>
      </c>
      <c r="C85" s="39"/>
      <c r="D85" s="39"/>
      <c r="E85" s="484" t="s">
        <v>92</v>
      </c>
      <c r="F85" s="484"/>
      <c r="G85" s="425"/>
      <c r="H85" s="187"/>
      <c r="I85" s="89"/>
      <c r="J85" s="89"/>
      <c r="K85" s="366"/>
      <c r="L85" s="366" t="str">
        <f t="shared" si="11"/>
        <v/>
      </c>
      <c r="M85" s="366" t="str">
        <f t="shared" si="11"/>
        <v/>
      </c>
      <c r="N85" s="2"/>
      <c r="O85" s="2"/>
      <c r="P85" s="2"/>
    </row>
    <row r="86" spans="1:16" s="3" customFormat="1" ht="17.25" hidden="1">
      <c r="B86" s="431" t="s">
        <v>6</v>
      </c>
      <c r="C86" s="356"/>
      <c r="D86" s="356"/>
      <c r="E86" s="483" t="str">
        <f>+'Ekamut-caxs'!D69</f>
        <v>Ա.Ենգիբարյան</v>
      </c>
      <c r="F86" s="483"/>
      <c r="G86" s="483"/>
      <c r="H86" s="249"/>
      <c r="I86" s="89"/>
      <c r="J86" s="89"/>
      <c r="K86" s="367"/>
      <c r="L86" s="367"/>
      <c r="M86" s="367"/>
      <c r="N86" s="2"/>
      <c r="O86" s="2"/>
      <c r="P86" s="2"/>
    </row>
    <row r="87" spans="1:16" s="3" customFormat="1" hidden="1">
      <c r="B87" s="404"/>
      <c r="C87" s="8"/>
      <c r="D87" s="8"/>
      <c r="E87" s="484" t="s">
        <v>92</v>
      </c>
      <c r="F87" s="484"/>
      <c r="G87" s="425"/>
      <c r="H87" s="187"/>
      <c r="I87" s="89"/>
      <c r="J87" s="89"/>
      <c r="K87" s="367"/>
      <c r="L87" s="367"/>
      <c r="M87" s="367"/>
      <c r="N87" s="2"/>
      <c r="O87" s="2"/>
      <c r="P87" s="2"/>
    </row>
    <row r="88" spans="1:16" s="3" customFormat="1" hidden="1">
      <c r="B88" s="404"/>
      <c r="C88" s="8" t="s">
        <v>190</v>
      </c>
      <c r="D88" s="8"/>
      <c r="E88" s="8"/>
      <c r="F88" s="81"/>
      <c r="G88" s="81"/>
      <c r="H88" s="288"/>
      <c r="I88" s="89"/>
      <c r="J88" s="89"/>
      <c r="K88" s="367"/>
      <c r="L88" s="367"/>
      <c r="M88" s="367"/>
      <c r="N88" s="2"/>
      <c r="O88" s="2"/>
      <c r="P88" s="2"/>
    </row>
    <row r="89" spans="1:16" s="398" customFormat="1" ht="36.75" customHeight="1">
      <c r="A89" s="663" t="s">
        <v>366</v>
      </c>
      <c r="B89" s="663"/>
      <c r="C89" s="399"/>
      <c r="F89" s="665" t="s">
        <v>367</v>
      </c>
    </row>
    <row r="90" spans="1:16" s="81" customFormat="1">
      <c r="B90" s="405"/>
      <c r="C90" s="357"/>
      <c r="D90" s="357"/>
      <c r="E90" s="357"/>
      <c r="H90" s="188"/>
      <c r="I90" s="89"/>
      <c r="J90" s="89"/>
      <c r="K90" s="367"/>
      <c r="L90" s="367"/>
      <c r="M90" s="367"/>
    </row>
    <row r="91" spans="1:16" s="81" customFormat="1">
      <c r="B91" s="405"/>
      <c r="C91" s="357"/>
      <c r="D91" s="357"/>
      <c r="E91" s="357"/>
      <c r="H91" s="188"/>
      <c r="I91" s="89"/>
      <c r="J91" s="89"/>
      <c r="K91" s="367"/>
      <c r="L91" s="367"/>
      <c r="M91" s="367"/>
    </row>
    <row r="92" spans="1:16" s="81" customFormat="1">
      <c r="B92" s="405"/>
      <c r="C92" s="357"/>
      <c r="D92" s="357"/>
      <c r="E92" s="357"/>
      <c r="H92" s="109"/>
      <c r="I92" s="89"/>
      <c r="J92" s="89"/>
      <c r="K92" s="367"/>
      <c r="L92" s="367"/>
      <c r="M92" s="367"/>
    </row>
    <row r="93" spans="1:16" s="81" customFormat="1">
      <c r="B93" s="405"/>
      <c r="C93" s="357"/>
      <c r="D93" s="357"/>
      <c r="E93" s="357"/>
      <c r="H93" s="109"/>
      <c r="I93" s="89"/>
      <c r="J93" s="89"/>
      <c r="K93" s="367"/>
      <c r="L93" s="367"/>
      <c r="M93" s="367"/>
    </row>
    <row r="94" spans="1:16" s="81" customFormat="1" ht="17.25">
      <c r="B94" s="405"/>
      <c r="C94" s="357"/>
      <c r="D94" s="357"/>
      <c r="E94" s="357"/>
      <c r="H94" s="109"/>
      <c r="I94" s="89"/>
      <c r="J94" s="89"/>
      <c r="K94" s="79"/>
      <c r="L94" s="79"/>
      <c r="M94" s="79"/>
    </row>
    <row r="95" spans="1:16" s="81" customFormat="1" ht="17.25">
      <c r="B95" s="405"/>
      <c r="C95" s="357"/>
      <c r="D95" s="357"/>
      <c r="E95" s="357"/>
      <c r="H95" s="109"/>
      <c r="I95" s="89"/>
      <c r="J95" s="89"/>
      <c r="K95" s="79"/>
      <c r="L95" s="79"/>
      <c r="M95" s="79"/>
    </row>
    <row r="96" spans="1:16" s="81" customFormat="1" ht="17.25">
      <c r="B96" s="405"/>
      <c r="C96" s="357"/>
      <c r="D96" s="357"/>
      <c r="E96" s="357"/>
      <c r="H96" s="109"/>
      <c r="I96" s="89"/>
      <c r="J96" s="89"/>
      <c r="K96" s="77"/>
      <c r="L96" s="77"/>
      <c r="M96" s="77"/>
    </row>
    <row r="97" spans="2:13" s="81" customFormat="1" ht="17.25">
      <c r="B97" s="405"/>
      <c r="C97" s="357"/>
      <c r="D97" s="357"/>
      <c r="E97" s="357"/>
      <c r="H97" s="109"/>
      <c r="I97" s="89"/>
      <c r="J97" s="89"/>
      <c r="K97" s="77"/>
      <c r="L97" s="77"/>
      <c r="M97" s="77"/>
    </row>
    <row r="98" spans="2:13" s="81" customFormat="1" ht="17.25">
      <c r="B98" s="405"/>
      <c r="C98" s="357"/>
      <c r="D98" s="357"/>
      <c r="E98" s="357"/>
      <c r="H98" s="109"/>
      <c r="I98" s="89"/>
      <c r="J98" s="89"/>
      <c r="K98" s="77"/>
      <c r="L98" s="77"/>
      <c r="M98" s="77"/>
    </row>
    <row r="99" spans="2:13" s="81" customFormat="1" ht="17.25">
      <c r="B99" s="405"/>
      <c r="C99" s="357"/>
      <c r="D99" s="357"/>
      <c r="E99" s="357"/>
      <c r="H99" s="109"/>
      <c r="I99" s="89"/>
      <c r="J99" s="89"/>
      <c r="K99" s="6"/>
      <c r="L99" s="6"/>
      <c r="M99" s="6"/>
    </row>
    <row r="100" spans="2:13" s="81" customFormat="1">
      <c r="B100" s="405"/>
      <c r="C100" s="357"/>
      <c r="D100" s="357"/>
      <c r="E100" s="357"/>
      <c r="H100" s="109"/>
      <c r="I100" s="89"/>
      <c r="J100" s="89"/>
      <c r="K100" s="2"/>
      <c r="L100" s="2"/>
      <c r="M100" s="2"/>
    </row>
    <row r="101" spans="2:13" s="81" customFormat="1">
      <c r="B101" s="405"/>
      <c r="C101" s="357"/>
      <c r="D101" s="357"/>
      <c r="E101" s="357"/>
      <c r="H101" s="109"/>
      <c r="I101" s="89"/>
      <c r="J101" s="89"/>
      <c r="K101" s="2"/>
      <c r="L101" s="2"/>
      <c r="M101" s="2"/>
    </row>
    <row r="102" spans="2:13" s="81" customFormat="1">
      <c r="B102" s="405"/>
      <c r="C102" s="357"/>
      <c r="D102" s="357"/>
      <c r="E102" s="357"/>
      <c r="H102" s="109"/>
      <c r="I102" s="89"/>
      <c r="J102" s="89"/>
      <c r="K102" s="2"/>
      <c r="L102" s="2"/>
      <c r="M102" s="2"/>
    </row>
    <row r="103" spans="2:13" s="81" customFormat="1">
      <c r="B103" s="405"/>
      <c r="C103" s="357"/>
      <c r="D103" s="357"/>
      <c r="E103" s="357"/>
      <c r="H103" s="109"/>
      <c r="I103" s="89"/>
      <c r="J103" s="89"/>
      <c r="K103" s="2"/>
      <c r="L103" s="2"/>
      <c r="M103" s="2"/>
    </row>
    <row r="104" spans="2:13" s="81" customFormat="1">
      <c r="B104" s="405"/>
      <c r="C104" s="357"/>
      <c r="D104" s="357"/>
      <c r="E104" s="357"/>
      <c r="H104" s="109"/>
      <c r="I104" s="89"/>
      <c r="J104" s="89"/>
      <c r="K104" s="2"/>
      <c r="L104" s="2"/>
      <c r="M104" s="2"/>
    </row>
    <row r="105" spans="2:13" s="81" customFormat="1" ht="17.25">
      <c r="B105" s="405"/>
      <c r="C105" s="357"/>
      <c r="D105" s="357"/>
      <c r="E105" s="357"/>
      <c r="H105" s="109"/>
      <c r="I105" s="89"/>
      <c r="J105" s="89"/>
      <c r="K105" s="45"/>
      <c r="L105" s="45"/>
      <c r="M105" s="260"/>
    </row>
    <row r="106" spans="2:13" s="81" customFormat="1">
      <c r="B106" s="405"/>
      <c r="C106" s="357"/>
      <c r="D106" s="357"/>
      <c r="E106" s="357"/>
      <c r="H106" s="109"/>
      <c r="I106" s="89"/>
      <c r="J106" s="89"/>
    </row>
    <row r="107" spans="2:13" s="81" customFormat="1">
      <c r="B107" s="405"/>
      <c r="C107" s="357"/>
      <c r="D107" s="357"/>
      <c r="E107" s="357"/>
      <c r="H107" s="109"/>
      <c r="I107" s="89"/>
      <c r="J107" s="89"/>
    </row>
    <row r="108" spans="2:13" s="81" customFormat="1">
      <c r="B108" s="405"/>
      <c r="C108" s="357"/>
      <c r="D108" s="357"/>
      <c r="E108" s="357"/>
      <c r="H108" s="109"/>
      <c r="I108" s="89"/>
      <c r="J108" s="89"/>
    </row>
    <row r="109" spans="2:13" s="81" customFormat="1">
      <c r="B109" s="405"/>
      <c r="C109" s="357"/>
      <c r="D109" s="357"/>
      <c r="E109" s="357"/>
      <c r="H109" s="109"/>
      <c r="I109" s="89"/>
      <c r="J109" s="89"/>
    </row>
    <row r="110" spans="2:13" s="81" customFormat="1">
      <c r="B110" s="405"/>
      <c r="C110" s="357"/>
      <c r="D110" s="357"/>
      <c r="E110" s="357"/>
      <c r="H110" s="109"/>
      <c r="I110" s="89"/>
      <c r="J110" s="89"/>
    </row>
    <row r="111" spans="2:13" s="81" customFormat="1">
      <c r="B111" s="405"/>
      <c r="C111" s="357"/>
      <c r="D111" s="357"/>
      <c r="E111" s="357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3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0" zoomScaleSheetLayoutView="100" workbookViewId="0">
      <selection activeCell="F45" sqref="F45"/>
    </sheetView>
  </sheetViews>
  <sheetFormatPr defaultColWidth="9.140625" defaultRowHeight="13.5"/>
  <cols>
    <col min="1" max="1" width="4.85546875" style="22" customWidth="1"/>
    <col min="2" max="2" width="60" style="407" customWidth="1"/>
    <col min="3" max="3" width="15.85546875" style="18" customWidth="1"/>
    <col min="4" max="4" width="15.140625" style="18" customWidth="1"/>
    <col min="5" max="5" width="14.140625" style="18" customWidth="1"/>
    <col min="6" max="6" width="49.4257812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10" t="s">
        <v>53</v>
      </c>
      <c r="B1" s="610"/>
      <c r="C1" s="610"/>
      <c r="D1" s="610"/>
      <c r="E1" s="610"/>
      <c r="F1" s="610"/>
    </row>
    <row r="2" spans="1:18" s="20" customFormat="1" ht="20.25">
      <c r="A2" s="604" t="str">
        <f>+'Ekamut-caxs'!A7:D7</f>
        <v xml:space="preserve">«Երևանի Գ. Մարգարյանի անվան հ․41 մսուր-մանկապարտեզ» ՀՈԱԿ-ի </v>
      </c>
      <c r="B2" s="604"/>
      <c r="C2" s="604"/>
      <c r="D2" s="604"/>
      <c r="E2" s="604"/>
      <c r="F2" s="60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13" t="s">
        <v>233</v>
      </c>
      <c r="B3" s="613"/>
      <c r="C3" s="613"/>
      <c r="D3" s="613"/>
      <c r="E3" s="613"/>
      <c r="F3" s="613"/>
      <c r="G3" s="21"/>
      <c r="H3" s="21"/>
      <c r="I3" s="21"/>
    </row>
    <row r="4" spans="1:18">
      <c r="F4" s="23" t="s">
        <v>0</v>
      </c>
    </row>
    <row r="5" spans="1:18" ht="80.25" customHeight="1">
      <c r="A5" s="414" t="s">
        <v>3</v>
      </c>
      <c r="B5" s="69" t="s">
        <v>31</v>
      </c>
      <c r="C5" s="250" t="s">
        <v>214</v>
      </c>
      <c r="D5" s="250" t="s">
        <v>215</v>
      </c>
      <c r="E5" s="70" t="s">
        <v>50</v>
      </c>
      <c r="F5" s="306" t="s">
        <v>216</v>
      </c>
      <c r="H5" s="424" t="s">
        <v>249</v>
      </c>
    </row>
    <row r="6" spans="1:18" s="20" customFormat="1" ht="17.25">
      <c r="A6" s="67" t="s">
        <v>7</v>
      </c>
      <c r="B6" s="68" t="s">
        <v>145</v>
      </c>
      <c r="C6" s="283">
        <f>SUM(C7:C13,C16:C18)</f>
        <v>78512.599999999991</v>
      </c>
      <c r="D6" s="283">
        <f>SUM(D7:D13,D16:D18)</f>
        <v>98666.5</v>
      </c>
      <c r="E6" s="283">
        <f t="shared" ref="E6:E59" si="0">D6-C6</f>
        <v>20153.900000000009</v>
      </c>
      <c r="F6" s="342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5" t="str">
        <f>+'Ekamut-caxs'!B11</f>
        <v>Սուբսիդիայից</v>
      </c>
      <c r="C7" s="272">
        <v>71549.899999999994</v>
      </c>
      <c r="D7" s="273">
        <f>+'Ekamut-caxs'!D11</f>
        <v>91488</v>
      </c>
      <c r="E7" s="273">
        <f t="shared" si="0"/>
        <v>19938.100000000006</v>
      </c>
      <c r="F7" s="257" t="s">
        <v>318</v>
      </c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 t="shared" ref="A8:A12" si="1">+A7+1</f>
        <v>2</v>
      </c>
      <c r="B8" s="275" t="str">
        <f>+'Ekamut-caxs'!B12</f>
        <v xml:space="preserve">Վճարովի ծառայություններից </v>
      </c>
      <c r="C8" s="272">
        <v>2104.4</v>
      </c>
      <c r="D8" s="273">
        <f>+'Ekamut-caxs'!D12</f>
        <v>2104.4</v>
      </c>
      <c r="E8" s="273">
        <f>D8-C8</f>
        <v>0</v>
      </c>
      <c r="F8" s="257" t="s">
        <v>319</v>
      </c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6">
        <f t="shared" si="1"/>
        <v>3</v>
      </c>
      <c r="B9" s="275" t="str">
        <f>+'Ekamut-caxs'!B13</f>
        <v>Սպասարկման և կոմունալ համավճարներից</v>
      </c>
      <c r="C9" s="274"/>
      <c r="D9" s="273">
        <f>+'Ekamut-caxs'!D13</f>
        <v>0</v>
      </c>
      <c r="E9" s="273">
        <f t="shared" si="0"/>
        <v>0</v>
      </c>
      <c r="F9" s="257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6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57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6">
        <f t="shared" si="1"/>
        <v>5</v>
      </c>
      <c r="B11" s="275" t="str">
        <f>+'Ekamut-caxs'!B15</f>
        <v>Ֆինանսական օգնությունից</v>
      </c>
      <c r="C11" s="274"/>
      <c r="D11" s="273">
        <f>+'Ekamut-caxs'!D15</f>
        <v>0</v>
      </c>
      <c r="E11" s="273">
        <f t="shared" si="0"/>
        <v>0</v>
      </c>
      <c r="F11" s="257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6">
        <f t="shared" si="1"/>
        <v>6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57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6">
        <v>3</v>
      </c>
      <c r="B13" s="275" t="str">
        <f>+'Ekamut-caxs'!B17</f>
        <v xml:space="preserve">Պայմանով ստացված ակտիվներից, այդ թվում՝  </v>
      </c>
      <c r="C13" s="276">
        <f>SUM(C14:C15)</f>
        <v>4840</v>
      </c>
      <c r="D13" s="276">
        <f>SUM(D14:D15)</f>
        <v>5055.8</v>
      </c>
      <c r="E13" s="273">
        <f t="shared" si="0"/>
        <v>215.80000000000018</v>
      </c>
      <c r="F13" s="257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1" t="str">
        <f>+'Ekamut-caxs'!B18</f>
        <v xml:space="preserve">ոչ ընթացիկ </v>
      </c>
      <c r="C14" s="253">
        <v>4840</v>
      </c>
      <c r="D14" s="254">
        <f>+'Ekamut-caxs'!D18</f>
        <v>5055.8</v>
      </c>
      <c r="E14" s="254">
        <f t="shared" si="0"/>
        <v>215.80000000000018</v>
      </c>
      <c r="F14" s="257"/>
      <c r="G14" s="25"/>
    </row>
    <row r="15" spans="1:18" ht="18.75" hidden="1" customHeight="1">
      <c r="A15" s="26">
        <v>7.2</v>
      </c>
      <c r="B15" s="361" t="str">
        <f>+'Ekamut-caxs'!B19</f>
        <v xml:space="preserve">ընթացիկ </v>
      </c>
      <c r="C15" s="253"/>
      <c r="D15" s="254">
        <f>+'Ekamut-caxs'!D19</f>
        <v>0</v>
      </c>
      <c r="E15" s="254">
        <f t="shared" si="0"/>
        <v>0</v>
      </c>
      <c r="F15" s="255"/>
      <c r="G15" s="25"/>
    </row>
    <row r="16" spans="1:18" s="62" customFormat="1" ht="18.75" customHeight="1">
      <c r="A16" s="64">
        <f>+A13+1</f>
        <v>4</v>
      </c>
      <c r="B16" s="275" t="str">
        <f>+'Ekamut-caxs'!B20</f>
        <v>Բանկի տոկոսից</v>
      </c>
      <c r="C16" s="274">
        <v>18.3</v>
      </c>
      <c r="D16" s="273">
        <f>+'Ekamut-caxs'!D20</f>
        <v>18.3</v>
      </c>
      <c r="E16" s="273">
        <f t="shared" si="0"/>
        <v>0</v>
      </c>
      <c r="F16" s="257" t="s">
        <v>319</v>
      </c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5</v>
      </c>
      <c r="B17" s="360">
        <f>+'Ekamut-caxs'!B21</f>
        <v>0</v>
      </c>
      <c r="C17" s="274"/>
      <c r="D17" s="272">
        <f>+'Ekamut-caxs'!D21</f>
        <v>0</v>
      </c>
      <c r="E17" s="272">
        <f>D17-C17</f>
        <v>0</v>
      </c>
      <c r="F17" s="272"/>
      <c r="G17" s="60"/>
    </row>
    <row r="18" spans="1:18" s="61" customFormat="1" ht="18.75" hidden="1" customHeight="1">
      <c r="A18" s="66">
        <f>+A17+1</f>
        <v>6</v>
      </c>
      <c r="B18" s="360">
        <f>+'Ekamut-caxs'!B22</f>
        <v>0</v>
      </c>
      <c r="C18" s="274"/>
      <c r="D18" s="272">
        <f>+'Ekamut-caxs'!D22</f>
        <v>0</v>
      </c>
      <c r="E18" s="272">
        <f>D18-C18</f>
        <v>0</v>
      </c>
      <c r="F18" s="272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4">
        <f>SUM(C20,C23:C29,C33:C55,C57:C58)</f>
        <v>78512.600000000006</v>
      </c>
      <c r="D19" s="284">
        <f>SUM(D20,D23:D29,D33:D55,D57:D58)</f>
        <v>98666.48000000001</v>
      </c>
      <c r="E19" s="283">
        <f t="shared" si="0"/>
        <v>20153.880000000005</v>
      </c>
      <c r="F19" s="342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0" t="str">
        <f>+'Ekamut-caxs'!B26</f>
        <v>Աշխատավարձի գծով, որից՝</v>
      </c>
      <c r="C20" s="274">
        <v>51065.8</v>
      </c>
      <c r="D20" s="276">
        <f>+'Ekamut-caxs'!D26</f>
        <v>58012.3</v>
      </c>
      <c r="E20" s="273">
        <f t="shared" si="0"/>
        <v>6946.5</v>
      </c>
      <c r="F20" s="272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0" customFormat="1" ht="11.25" customHeight="1">
      <c r="A21" s="27">
        <v>1.1000000000000001</v>
      </c>
      <c r="B21" s="162" t="str">
        <f>+'Ekamut-caxs'!B27</f>
        <v>վճարովի ծառայության գծով</v>
      </c>
      <c r="C21" s="253">
        <v>1262.3</v>
      </c>
      <c r="D21" s="277">
        <f>+'Ekamut-caxs'!D27</f>
        <v>1700</v>
      </c>
      <c r="E21" s="254">
        <f>D21-C21</f>
        <v>437.70000000000005</v>
      </c>
      <c r="F21" s="255"/>
      <c r="G21" s="148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</row>
    <row r="22" spans="1:18" s="149" customFormat="1" ht="30.75" customHeight="1">
      <c r="A22" s="27">
        <v>1.2</v>
      </c>
      <c r="B22" s="408" t="str">
        <f>+'Ekamut-caxs'!B28</f>
        <v>պարգևավճար</v>
      </c>
      <c r="C22" s="253"/>
      <c r="D22" s="253">
        <f>+'Ekamut-caxs'!D28</f>
        <v>0</v>
      </c>
      <c r="E22" s="255">
        <f>D22-C22</f>
        <v>0</v>
      </c>
      <c r="F22" s="561" t="s">
        <v>320</v>
      </c>
      <c r="G22" s="148"/>
    </row>
    <row r="23" spans="1:18" s="62" customFormat="1" ht="21" customHeight="1">
      <c r="A23" s="64">
        <f>+A20+1</f>
        <v>2</v>
      </c>
      <c r="B23" s="275" t="str">
        <f>+'Ekamut-caxs'!B29</f>
        <v>Սննդի գծով</v>
      </c>
      <c r="C23" s="274">
        <v>12334.6</v>
      </c>
      <c r="D23" s="276">
        <f>+'Ekamut-caxs'!D29</f>
        <v>24504.48</v>
      </c>
      <c r="E23" s="273">
        <f t="shared" si="0"/>
        <v>12169.88</v>
      </c>
      <c r="F23" s="272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 t="shared" ref="A24:A29" si="2">+A23+1</f>
        <v>3</v>
      </c>
      <c r="B24" s="275" t="str">
        <f>+'Ekamut-caxs'!B30</f>
        <v>Ջեռուցման գծով</v>
      </c>
      <c r="C24" s="274">
        <v>4426.2</v>
      </c>
      <c r="D24" s="276">
        <f>+'Ekamut-caxs'!D30</f>
        <v>4531.3999999999996</v>
      </c>
      <c r="E24" s="273">
        <f t="shared" si="0"/>
        <v>105.19999999999982</v>
      </c>
      <c r="F24" s="272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6">
        <f t="shared" si="2"/>
        <v>4</v>
      </c>
      <c r="B25" s="275" t="str">
        <f>+'Ekamut-caxs'!B31</f>
        <v>Էլեկտրաէներգիայի գծով</v>
      </c>
      <c r="C25" s="274">
        <v>1709.3</v>
      </c>
      <c r="D25" s="276">
        <f>+'Ekamut-caxs'!D31</f>
        <v>1776.6</v>
      </c>
      <c r="E25" s="273">
        <f t="shared" si="0"/>
        <v>67.299999999999955</v>
      </c>
      <c r="F25" s="272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6">
        <f t="shared" si="2"/>
        <v>5</v>
      </c>
      <c r="B26" s="275" t="str">
        <f>+'Ekamut-caxs'!B32</f>
        <v>Ջրմուղ-կոյուղու գծով</v>
      </c>
      <c r="C26" s="274">
        <v>947.7</v>
      </c>
      <c r="D26" s="276">
        <f>+'Ekamut-caxs'!D32</f>
        <v>952.2</v>
      </c>
      <c r="E26" s="273">
        <f t="shared" si="0"/>
        <v>4.5</v>
      </c>
      <c r="F26" s="272"/>
      <c r="G26" s="19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6">
        <f t="shared" si="2"/>
        <v>6</v>
      </c>
      <c r="B27" s="275" t="str">
        <f>+'Ekamut-caxs'!B33</f>
        <v>Աղբահանության գծով</v>
      </c>
      <c r="C27" s="274">
        <v>109</v>
      </c>
      <c r="D27" s="276">
        <f>+'Ekamut-caxs'!D33</f>
        <v>109</v>
      </c>
      <c r="E27" s="273">
        <f t="shared" si="0"/>
        <v>0</v>
      </c>
      <c r="F27" s="272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6">
        <f t="shared" si="2"/>
        <v>7</v>
      </c>
      <c r="B28" s="275" t="str">
        <f>+'Ekamut-caxs'!B34</f>
        <v>Ախտաբանության գծով</v>
      </c>
      <c r="C28" s="274">
        <v>60</v>
      </c>
      <c r="D28" s="276">
        <f>+'Ekamut-caxs'!D34</f>
        <v>60</v>
      </c>
      <c r="E28" s="273">
        <f t="shared" si="0"/>
        <v>0</v>
      </c>
      <c r="F28" s="272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6">
        <f t="shared" si="2"/>
        <v>8</v>
      </c>
      <c r="B29" s="275" t="str">
        <f>+'Ekamut-caxs'!B35</f>
        <v>Կապի գծով, այդ թվում`</v>
      </c>
      <c r="C29" s="276">
        <f>SUM(C30:C32)</f>
        <v>129</v>
      </c>
      <c r="D29" s="276">
        <f>SUM(D30:D32)</f>
        <v>143.6</v>
      </c>
      <c r="E29" s="273">
        <f t="shared" si="0"/>
        <v>14.599999999999994</v>
      </c>
      <c r="F29" s="272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1" t="str">
        <f>+'Ekamut-caxs'!B36</f>
        <v>բաժանորդային վճար</v>
      </c>
      <c r="C30" s="253">
        <v>57.6</v>
      </c>
      <c r="D30" s="277">
        <f>+'Ekamut-caxs'!D36</f>
        <v>57.6</v>
      </c>
      <c r="E30" s="254">
        <f t="shared" si="0"/>
        <v>0</v>
      </c>
      <c r="F30" s="255"/>
      <c r="G30" s="25"/>
    </row>
    <row r="31" spans="1:18" ht="21" customHeight="1">
      <c r="A31" s="26">
        <v>8.1999999999999993</v>
      </c>
      <c r="B31" s="361" t="str">
        <f>+'Ekamut-caxs'!B37</f>
        <v>րոպեավճար</v>
      </c>
      <c r="C31" s="253">
        <v>2</v>
      </c>
      <c r="D31" s="277">
        <f>+'Ekamut-caxs'!D37</f>
        <v>2</v>
      </c>
      <c r="E31" s="254">
        <f t="shared" si="0"/>
        <v>0</v>
      </c>
      <c r="F31" s="255"/>
      <c r="G31" s="25"/>
    </row>
    <row r="32" spans="1:18" ht="21" customHeight="1">
      <c r="A32" s="26">
        <v>8.3000000000000007</v>
      </c>
      <c r="B32" s="361" t="str">
        <f>+'Ekamut-caxs'!B38</f>
        <v>ինտերնետ կապ</v>
      </c>
      <c r="C32" s="253">
        <v>69.400000000000006</v>
      </c>
      <c r="D32" s="277">
        <f>+'Ekamut-caxs'!D38</f>
        <v>84</v>
      </c>
      <c r="E32" s="254">
        <f t="shared" si="0"/>
        <v>14.599999999999994</v>
      </c>
      <c r="F32" s="255"/>
      <c r="G32" s="25"/>
    </row>
    <row r="33" spans="1:18" s="62" customFormat="1" ht="21" hidden="1" customHeight="1">
      <c r="A33" s="64">
        <f>+A29+1</f>
        <v>9</v>
      </c>
      <c r="B33" s="275" t="str">
        <f>+'Ekamut-caxs'!B39</f>
        <v>Բանկային ծառայության գծով</v>
      </c>
      <c r="C33" s="274"/>
      <c r="D33" s="276">
        <f>+'Ekamut-caxs'!D39</f>
        <v>0</v>
      </c>
      <c r="E33" s="273">
        <f t="shared" si="0"/>
        <v>0</v>
      </c>
      <c r="F33" s="272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5" t="str">
        <f>+'Ekamut-caxs'!B40</f>
        <v>Տնտեսական ապրանքների գծով</v>
      </c>
      <c r="C34" s="274">
        <v>1176</v>
      </c>
      <c r="D34" s="276">
        <f>+'Ekamut-caxs'!D40</f>
        <v>1176</v>
      </c>
      <c r="E34" s="273">
        <f t="shared" si="0"/>
        <v>0</v>
      </c>
      <c r="F34" s="272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6">
        <v>10</v>
      </c>
      <c r="B35" s="275" t="str">
        <f>+'Ekamut-caxs'!B41</f>
        <v>Գրասենյակային ապրանքների գծով</v>
      </c>
      <c r="C35" s="274">
        <v>247.7</v>
      </c>
      <c r="D35" s="276">
        <f>+'Ekamut-caxs'!D41</f>
        <v>400</v>
      </c>
      <c r="E35" s="273">
        <f t="shared" si="0"/>
        <v>152.30000000000001</v>
      </c>
      <c r="F35" s="561" t="s">
        <v>321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6">
        <f t="shared" ref="A36:A55" si="3">+A35+1</f>
        <v>11</v>
      </c>
      <c r="B36" s="275" t="str">
        <f>+'Ekamut-caxs'!B42</f>
        <v>Փոքրարժեք կամ արագամաշ առարկաների գծով</v>
      </c>
      <c r="C36" s="274">
        <v>310.39999999999998</v>
      </c>
      <c r="D36" s="276">
        <f>+'Ekamut-caxs'!D42</f>
        <v>200</v>
      </c>
      <c r="E36" s="273">
        <f t="shared" si="0"/>
        <v>-110.39999999999998</v>
      </c>
      <c r="F36" s="561" t="s">
        <v>322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6">
        <f t="shared" si="3"/>
        <v>12</v>
      </c>
      <c r="B37" s="275" t="str">
        <f>+'Ekamut-caxs'!B43</f>
        <v>Ուսումնական նյութերի գծով</v>
      </c>
      <c r="C37" s="274">
        <v>134</v>
      </c>
      <c r="D37" s="276">
        <f>+'Ekamut-caxs'!D43</f>
        <v>200</v>
      </c>
      <c r="E37" s="273">
        <f t="shared" si="0"/>
        <v>66</v>
      </c>
      <c r="F37" s="561" t="s">
        <v>323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6">
        <f t="shared" si="3"/>
        <v>13</v>
      </c>
      <c r="B38" s="275" t="str">
        <f>+'Ekamut-caxs'!B44</f>
        <v>Դեղորայքի գծով</v>
      </c>
      <c r="C38" s="274">
        <v>31.5</v>
      </c>
      <c r="D38" s="276">
        <f>+'Ekamut-caxs'!D44</f>
        <v>50</v>
      </c>
      <c r="E38" s="273">
        <f>D38-C38</f>
        <v>18.5</v>
      </c>
      <c r="F38" s="272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6">
        <f t="shared" si="3"/>
        <v>14</v>
      </c>
      <c r="B39" s="275" t="str">
        <f>+'Ekamut-caxs'!B45</f>
        <v>Բուժ.ծառայության գծով</v>
      </c>
      <c r="C39" s="274">
        <v>165.2</v>
      </c>
      <c r="D39" s="276">
        <f>+'Ekamut-caxs'!D45</f>
        <v>194</v>
      </c>
      <c r="E39" s="273">
        <f t="shared" si="0"/>
        <v>28.800000000000011</v>
      </c>
      <c r="F39" s="272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31.5" customHeight="1">
      <c r="A40" s="396">
        <f t="shared" si="3"/>
        <v>15</v>
      </c>
      <c r="B40" s="275" t="str">
        <f>+'Ekamut-caxs'!B46</f>
        <v>Ընթացիկ վերանորոգման գծով</v>
      </c>
      <c r="C40" s="272">
        <v>266.3</v>
      </c>
      <c r="D40" s="276">
        <f>+'Ekamut-caxs'!D46</f>
        <v>300</v>
      </c>
      <c r="E40" s="273">
        <f t="shared" si="0"/>
        <v>33.699999999999989</v>
      </c>
      <c r="F40" s="561" t="s">
        <v>324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6">
        <f t="shared" si="3"/>
        <v>16</v>
      </c>
      <c r="B41" s="275" t="str">
        <f>+'Ekamut-caxs'!B47</f>
        <v>Ջեռուցման համակարգի սպասարկման գծով</v>
      </c>
      <c r="C41" s="272">
        <v>137.1</v>
      </c>
      <c r="D41" s="276">
        <f>+'Ekamut-caxs'!D47</f>
        <v>137.1</v>
      </c>
      <c r="E41" s="273">
        <f>D41-C41</f>
        <v>0</v>
      </c>
      <c r="F41" s="27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6">
        <f t="shared" si="3"/>
        <v>17</v>
      </c>
      <c r="B42" s="275" t="str">
        <f>+'Ekamut-caxs'!B48</f>
        <v>Կաթսայատան սպասարկման գծով</v>
      </c>
      <c r="C42" s="272"/>
      <c r="D42" s="276">
        <f>+'Ekamut-caxs'!D48</f>
        <v>0</v>
      </c>
      <c r="E42" s="273">
        <f>D42-C42</f>
        <v>0</v>
      </c>
      <c r="F42" s="272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6">
        <f t="shared" si="3"/>
        <v>18</v>
      </c>
      <c r="B43" s="275" t="str">
        <f>+'Ekamut-caxs'!B49</f>
        <v>Սպասարկման և կոմունալ համավճարների գծով</v>
      </c>
      <c r="C43" s="272"/>
      <c r="D43" s="276">
        <f>+'Ekamut-caxs'!D49</f>
        <v>0</v>
      </c>
      <c r="E43" s="273">
        <f>D43-C43</f>
        <v>0</v>
      </c>
      <c r="F43" s="272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6">
        <v>17</v>
      </c>
      <c r="B44" s="275" t="str">
        <f>+'Ekamut-caxs'!B50</f>
        <v>Գնումների համակարգողի ծառայության գծով</v>
      </c>
      <c r="C44" s="274">
        <v>40</v>
      </c>
      <c r="D44" s="276">
        <f>+'Ekamut-caxs'!D50</f>
        <v>105</v>
      </c>
      <c r="E44" s="273">
        <f t="shared" si="0"/>
        <v>65</v>
      </c>
      <c r="F44" s="561" t="s">
        <v>325</v>
      </c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7" customHeight="1">
      <c r="A45" s="396">
        <v>18</v>
      </c>
      <c r="B45" s="275" t="str">
        <f>+'Ekamut-caxs'!B51</f>
        <v>Համակարգիչների տեխնիկական սպասարկման գծով</v>
      </c>
      <c r="C45" s="274">
        <v>15.5</v>
      </c>
      <c r="D45" s="276">
        <f>+'Ekamut-caxs'!D51</f>
        <v>41</v>
      </c>
      <c r="E45" s="273">
        <f t="shared" si="0"/>
        <v>25.5</v>
      </c>
      <c r="F45" s="561" t="s">
        <v>326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6">
        <f t="shared" si="3"/>
        <v>19</v>
      </c>
      <c r="B46" s="275" t="str">
        <f>+'Ekamut-caxs'!B52</f>
        <v>Համակարգչային ծրագրի և կայքի սպասարկման գծով</v>
      </c>
      <c r="C46" s="272">
        <v>95</v>
      </c>
      <c r="D46" s="276">
        <f>+'Ekamut-caxs'!D52</f>
        <v>95</v>
      </c>
      <c r="E46" s="273">
        <f t="shared" si="0"/>
        <v>0</v>
      </c>
      <c r="F46" s="561" t="s">
        <v>327</v>
      </c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6">
        <f t="shared" si="3"/>
        <v>20</v>
      </c>
      <c r="B47" s="275" t="str">
        <f>+'Ekamut-caxs'!B53</f>
        <v>էլ․ստորագրության գծով</v>
      </c>
      <c r="C47" s="272">
        <v>3</v>
      </c>
      <c r="D47" s="276">
        <f>+'Ekamut-caxs'!D53</f>
        <v>3</v>
      </c>
      <c r="E47" s="273">
        <f t="shared" ref="E47:E58" si="4">D47-C47</f>
        <v>0</v>
      </c>
      <c r="F47" s="272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6">
        <f t="shared" si="3"/>
        <v>21</v>
      </c>
      <c r="B48" s="275" t="str">
        <f>+'Ekamut-caxs'!B54</f>
        <v>Հայտարարության գծով</v>
      </c>
      <c r="C48" s="272"/>
      <c r="D48" s="276">
        <f>+'Ekamut-caxs'!D54</f>
        <v>0</v>
      </c>
      <c r="E48" s="273">
        <f t="shared" si="4"/>
        <v>0</v>
      </c>
      <c r="F48" s="272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6">
        <f t="shared" si="3"/>
        <v>22</v>
      </c>
      <c r="B49" s="275" t="str">
        <f>+'Ekamut-caxs'!B55</f>
        <v>Բաժանորդագրության գծով</v>
      </c>
      <c r="C49" s="272"/>
      <c r="D49" s="276">
        <f>+'Ekamut-caxs'!D55</f>
        <v>0</v>
      </c>
      <c r="E49" s="273">
        <f t="shared" si="4"/>
        <v>0</v>
      </c>
      <c r="F49" s="272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hidden="1" customHeight="1">
      <c r="A50" s="396">
        <f t="shared" si="3"/>
        <v>23</v>
      </c>
      <c r="B50" s="275" t="str">
        <f>+'Ekamut-caxs'!B56</f>
        <v>Վերապատրաստման գծով</v>
      </c>
      <c r="C50" s="272"/>
      <c r="D50" s="276">
        <f>+'Ekamut-caxs'!D56</f>
        <v>0</v>
      </c>
      <c r="E50" s="273">
        <f t="shared" si="4"/>
        <v>0</v>
      </c>
      <c r="F50" s="272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6">
        <f t="shared" si="3"/>
        <v>24</v>
      </c>
      <c r="B51" s="275">
        <f>+'Ekamut-caxs'!B57</f>
        <v>0</v>
      </c>
      <c r="C51" s="272"/>
      <c r="D51" s="276">
        <f>+'Ekamut-caxs'!D57</f>
        <v>0</v>
      </c>
      <c r="E51" s="273">
        <f t="shared" si="4"/>
        <v>0</v>
      </c>
      <c r="F51" s="272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6">
        <f t="shared" si="3"/>
        <v>25</v>
      </c>
      <c r="B52" s="275">
        <f>+'Ekamut-caxs'!B58</f>
        <v>0</v>
      </c>
      <c r="C52" s="272"/>
      <c r="D52" s="274">
        <f>+'Ekamut-caxs'!D58</f>
        <v>0</v>
      </c>
      <c r="E52" s="272">
        <f t="shared" si="4"/>
        <v>0</v>
      </c>
      <c r="F52" s="272"/>
      <c r="G52" s="60"/>
    </row>
    <row r="53" spans="1:18" s="61" customFormat="1" ht="21" hidden="1" customHeight="1">
      <c r="A53" s="493">
        <f t="shared" si="3"/>
        <v>26</v>
      </c>
      <c r="B53" s="360">
        <f>+'Ekamut-caxs'!B59</f>
        <v>0</v>
      </c>
      <c r="C53" s="272"/>
      <c r="D53" s="274">
        <f>+'Ekamut-caxs'!D59</f>
        <v>0</v>
      </c>
      <c r="E53" s="272">
        <f>D53-C53</f>
        <v>0</v>
      </c>
      <c r="F53" s="272"/>
      <c r="G53" s="60"/>
    </row>
    <row r="54" spans="1:18" s="61" customFormat="1" ht="21" customHeight="1">
      <c r="A54" s="493">
        <v>21</v>
      </c>
      <c r="B54" s="360" t="s">
        <v>365</v>
      </c>
      <c r="C54" s="272">
        <v>30</v>
      </c>
      <c r="D54" s="274">
        <f>+'Ekamut-caxs'!D60</f>
        <v>0</v>
      </c>
      <c r="E54" s="272">
        <f>D54-C54</f>
        <v>-30</v>
      </c>
      <c r="F54" s="272"/>
      <c r="G54" s="60" t="s">
        <v>121</v>
      </c>
    </row>
    <row r="55" spans="1:18" s="62" customFormat="1" ht="21" customHeight="1">
      <c r="A55" s="396">
        <f t="shared" si="3"/>
        <v>22</v>
      </c>
      <c r="B55" s="275" t="str">
        <f>+'Ekamut-caxs'!B61</f>
        <v>Հիմնական միջոցների մաշվածության գծով, որից՝</v>
      </c>
      <c r="C55" s="272">
        <v>5055.8</v>
      </c>
      <c r="D55" s="276">
        <f>+'Ekamut-caxs'!D61</f>
        <v>5055.8</v>
      </c>
      <c r="E55" s="273">
        <f t="shared" si="4"/>
        <v>0</v>
      </c>
      <c r="F55" s="272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22.1</v>
      </c>
      <c r="B56" s="361" t="str">
        <f>+'Ekamut-caxs'!B62</f>
        <v>պայմանով (անհատույց) ստացված</v>
      </c>
      <c r="C56" s="255">
        <v>5055.8</v>
      </c>
      <c r="D56" s="277">
        <f>+'Ekamut-caxs'!D62</f>
        <v>5055.8</v>
      </c>
      <c r="E56" s="254">
        <f t="shared" si="4"/>
        <v>0</v>
      </c>
      <c r="F56" s="255"/>
      <c r="G56" s="151"/>
    </row>
    <row r="57" spans="1:18" s="62" customFormat="1" ht="26.25" customHeight="1">
      <c r="A57" s="64">
        <f>+A55+1</f>
        <v>23</v>
      </c>
      <c r="B57" s="275" t="str">
        <f>+'Ekamut-caxs'!B63</f>
        <v xml:space="preserve">Չփոխհատուցվող հարկերի գծով </v>
      </c>
      <c r="C57" s="272">
        <v>22</v>
      </c>
      <c r="D57" s="276">
        <f>+'Ekamut-caxs'!D63</f>
        <v>6</v>
      </c>
      <c r="E57" s="273">
        <f t="shared" si="4"/>
        <v>-16</v>
      </c>
      <c r="F57" s="561" t="s">
        <v>328</v>
      </c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24</v>
      </c>
      <c r="B58" s="275" t="str">
        <f>+'Ekamut-caxs'!B64</f>
        <v>Այլ ծախսերի գծով</v>
      </c>
      <c r="C58" s="272">
        <v>1.5</v>
      </c>
      <c r="D58" s="276">
        <f>+'Ekamut-caxs'!D64</f>
        <v>614</v>
      </c>
      <c r="E58" s="273">
        <f t="shared" si="4"/>
        <v>612.5</v>
      </c>
      <c r="F58" s="272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9" t="s">
        <v>78</v>
      </c>
      <c r="C59" s="283">
        <f>C6-C19</f>
        <v>0</v>
      </c>
      <c r="D59" s="283">
        <f>D6-D19</f>
        <v>1.9999999989522621E-2</v>
      </c>
      <c r="E59" s="283">
        <f t="shared" si="0"/>
        <v>1.9999999989522621E-2</v>
      </c>
      <c r="F59" s="342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0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2" t="s">
        <v>2</v>
      </c>
      <c r="C61" s="433"/>
      <c r="D61" s="612" t="str">
        <f>+'Ekamut-caxs'!D67</f>
        <v>Լ. Առաքելյան</v>
      </c>
      <c r="E61" s="612"/>
      <c r="F61" s="304"/>
      <c r="G61" s="25"/>
    </row>
    <row r="62" spans="1:18" ht="9.75" customHeight="1">
      <c r="B62" s="434"/>
      <c r="C62" s="435"/>
      <c r="D62" s="611" t="s">
        <v>5</v>
      </c>
      <c r="E62" s="611"/>
      <c r="F62" s="305"/>
      <c r="G62" s="25"/>
    </row>
    <row r="63" spans="1:18" ht="24.75" customHeight="1">
      <c r="B63" s="432" t="s">
        <v>6</v>
      </c>
      <c r="C63" s="433"/>
      <c r="D63" s="612" t="str">
        <f>+'Ekamut-caxs'!D69</f>
        <v>Ա.Ենգիբարյան</v>
      </c>
      <c r="E63" s="612"/>
      <c r="F63" s="304"/>
      <c r="G63" s="25"/>
    </row>
    <row r="64" spans="1:18" ht="11.25" customHeight="1">
      <c r="B64" s="436"/>
      <c r="C64" s="435"/>
      <c r="D64" s="611" t="s">
        <v>5</v>
      </c>
      <c r="E64" s="611"/>
      <c r="F64" s="305"/>
      <c r="G64" s="25"/>
    </row>
    <row r="65" spans="1:7" s="17" customFormat="1">
      <c r="A65" s="22"/>
      <c r="B65" s="437" t="s">
        <v>1</v>
      </c>
      <c r="C65" s="435"/>
      <c r="D65" s="435"/>
      <c r="E65" s="435"/>
      <c r="F65" s="36"/>
      <c r="G65" s="25"/>
    </row>
    <row r="66" spans="1:7" s="17" customFormat="1">
      <c r="A66" s="114"/>
      <c r="B66" s="412"/>
      <c r="C66" s="25"/>
      <c r="D66" s="25"/>
      <c r="E66" s="25"/>
      <c r="F66" s="25"/>
      <c r="G66" s="25"/>
    </row>
    <row r="67" spans="1:7" s="17" customFormat="1">
      <c r="A67" s="114"/>
      <c r="B67" s="412"/>
      <c r="C67" s="25"/>
      <c r="D67" s="25"/>
      <c r="E67" s="25"/>
      <c r="F67" s="25"/>
      <c r="G67" s="25"/>
    </row>
    <row r="68" spans="1:7" s="17" customFormat="1">
      <c r="A68" s="114"/>
      <c r="B68" s="412"/>
      <c r="C68" s="25"/>
      <c r="D68" s="25"/>
      <c r="E68" s="25"/>
      <c r="F68" s="25"/>
      <c r="G68" s="25"/>
    </row>
    <row r="69" spans="1:7" s="17" customFormat="1">
      <c r="A69" s="114"/>
      <c r="B69" s="412"/>
      <c r="C69" s="25"/>
      <c r="D69" s="25"/>
      <c r="E69" s="25"/>
      <c r="F69" s="25"/>
      <c r="G69" s="25"/>
    </row>
    <row r="70" spans="1:7" s="17" customFormat="1">
      <c r="A70" s="114"/>
      <c r="B70" s="412"/>
      <c r="C70" s="25"/>
      <c r="D70" s="25"/>
      <c r="E70" s="25"/>
      <c r="F70" s="25"/>
    </row>
    <row r="71" spans="1:7" s="17" customFormat="1">
      <c r="A71" s="114"/>
      <c r="B71" s="412"/>
      <c r="C71" s="25"/>
      <c r="D71" s="25"/>
      <c r="E71" s="25"/>
      <c r="F71" s="25"/>
    </row>
    <row r="72" spans="1:7" s="17" customFormat="1">
      <c r="A72" s="114"/>
      <c r="B72" s="412"/>
      <c r="C72" s="25"/>
      <c r="D72" s="25"/>
      <c r="E72" s="25"/>
      <c r="F72" s="25"/>
    </row>
    <row r="73" spans="1:7" s="17" customFormat="1">
      <c r="A73" s="114"/>
      <c r="B73" s="21"/>
    </row>
    <row r="74" spans="1:7" s="17" customFormat="1">
      <c r="A74" s="114"/>
      <c r="B74" s="21"/>
    </row>
    <row r="75" spans="1:7" s="17" customFormat="1">
      <c r="A75" s="114"/>
      <c r="B75" s="21"/>
    </row>
    <row r="76" spans="1:7" s="17" customFormat="1">
      <c r="A76" s="114"/>
      <c r="B76" s="21"/>
    </row>
    <row r="77" spans="1:7" s="17" customFormat="1">
      <c r="A77" s="114"/>
      <c r="B77" s="21"/>
    </row>
    <row r="78" spans="1:7" s="17" customFormat="1">
      <c r="A78" s="114"/>
      <c r="B78" s="21"/>
    </row>
    <row r="79" spans="1:7" s="17" customFormat="1">
      <c r="A79" s="114"/>
      <c r="B79" s="21"/>
    </row>
    <row r="80" spans="1:7" s="17" customFormat="1">
      <c r="A80" s="114"/>
      <c r="B80" s="21"/>
    </row>
    <row r="81" spans="1:2" s="17" customFormat="1">
      <c r="A81" s="114"/>
      <c r="B81" s="21"/>
    </row>
    <row r="82" spans="1:2" s="17" customFormat="1">
      <c r="A82" s="114"/>
      <c r="B82" s="21"/>
    </row>
    <row r="83" spans="1:2" s="17" customFormat="1">
      <c r="A83" s="114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4" zoomScaleSheetLayoutView="100" workbookViewId="0">
      <selection activeCell="F45" sqref="F45"/>
    </sheetView>
  </sheetViews>
  <sheetFormatPr defaultColWidth="9.140625" defaultRowHeight="13.5"/>
  <cols>
    <col min="1" max="1" width="4.85546875" style="18" customWidth="1"/>
    <col min="2" max="2" width="59.85546875" style="407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8"/>
  </cols>
  <sheetData>
    <row r="1" spans="1:20" ht="23.25" customHeight="1">
      <c r="A1" s="610" t="s">
        <v>79</v>
      </c>
      <c r="B1" s="610"/>
      <c r="C1" s="610"/>
      <c r="D1" s="610"/>
      <c r="E1" s="610"/>
      <c r="F1" s="610"/>
    </row>
    <row r="2" spans="1:20" s="20" customFormat="1" ht="20.25">
      <c r="A2" s="604" t="str">
        <f>+'Ekamut-caxs'!A7:D7</f>
        <v xml:space="preserve">«Երևանի Գ. Մարգարյանի անվան հ․41 մսուր-մանկապարտեզ» ՀՈԱԿ-ի </v>
      </c>
      <c r="B2" s="604"/>
      <c r="C2" s="604"/>
      <c r="D2" s="604"/>
      <c r="E2" s="604"/>
      <c r="F2" s="604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613" t="s">
        <v>234</v>
      </c>
      <c r="B3" s="613"/>
      <c r="C3" s="613"/>
      <c r="D3" s="613"/>
      <c r="E3" s="613"/>
      <c r="F3" s="613"/>
      <c r="G3" s="129"/>
      <c r="H3" s="116"/>
      <c r="I3" s="116"/>
      <c r="J3" s="116"/>
      <c r="K3" s="116"/>
      <c r="L3" s="116"/>
    </row>
    <row r="4" spans="1:20" s="20" customFormat="1" ht="18" customHeight="1">
      <c r="A4" s="11"/>
      <c r="B4" s="413"/>
      <c r="F4" s="12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75.75" customHeight="1">
      <c r="A5" s="90" t="s">
        <v>3</v>
      </c>
      <c r="B5" s="92" t="s">
        <v>31</v>
      </c>
      <c r="C5" s="250" t="s">
        <v>214</v>
      </c>
      <c r="D5" s="250" t="s">
        <v>215</v>
      </c>
      <c r="E5" s="91" t="s">
        <v>50</v>
      </c>
      <c r="F5" s="306" t="str">
        <f>+'Ekamutneri hamematakan'!F5</f>
        <v>Ծանոթություն նախատեսվող ցուցանիշների վերաբերյալ</v>
      </c>
      <c r="G5" s="17"/>
      <c r="H5" s="424" t="s">
        <v>249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0" customFormat="1" ht="41.25" customHeight="1">
      <c r="A6" s="13" t="s">
        <v>7</v>
      </c>
      <c r="B6" s="14" t="s">
        <v>32</v>
      </c>
      <c r="C6" s="256">
        <v>686.5</v>
      </c>
      <c r="D6" s="256">
        <f>+C76</f>
        <v>3054.7000000000116</v>
      </c>
      <c r="E6" s="269">
        <f t="shared" ref="E6:E62" si="0">D6-C6</f>
        <v>2368.2000000000116</v>
      </c>
      <c r="F6" s="25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0" customFormat="1" ht="38.25" customHeight="1">
      <c r="A7" s="13" t="s">
        <v>11</v>
      </c>
      <c r="B7" s="14" t="s">
        <v>80</v>
      </c>
      <c r="C7" s="269">
        <f>SUM(C8,C9:C17)</f>
        <v>75954.2</v>
      </c>
      <c r="D7" s="269">
        <f>SUM(D8,D9:D17)</f>
        <v>93610.7</v>
      </c>
      <c r="E7" s="269">
        <f>D7-C7</f>
        <v>17656.5</v>
      </c>
      <c r="F7" s="25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2" customFormat="1" ht="17.25" customHeight="1">
      <c r="A8" s="64">
        <v>1</v>
      </c>
      <c r="B8" s="359" t="str">
        <f>+'Dramakan hosqer'!B14</f>
        <v>Սուբսիդիայից</v>
      </c>
      <c r="C8" s="266">
        <v>73831.5</v>
      </c>
      <c r="D8" s="267">
        <f>+'Dramakan hosqer'!F14</f>
        <v>91488</v>
      </c>
      <c r="E8" s="267">
        <f>D8-C8</f>
        <v>17656.5</v>
      </c>
      <c r="F8" s="257" t="s">
        <v>318</v>
      </c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2" customFormat="1" ht="17.25" customHeight="1">
      <c r="A9" s="64">
        <f>+A8+1</f>
        <v>2</v>
      </c>
      <c r="B9" s="359" t="str">
        <f>+'Dramakan hosqer'!B15</f>
        <v xml:space="preserve">Վճարովի ծառայություններից </v>
      </c>
      <c r="C9" s="266">
        <v>2104.4</v>
      </c>
      <c r="D9" s="267">
        <f>+'Dramakan hosqer'!F15</f>
        <v>2104.4</v>
      </c>
      <c r="E9" s="267">
        <f t="shared" si="0"/>
        <v>0</v>
      </c>
      <c r="F9" s="257" t="s">
        <v>319</v>
      </c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2" customFormat="1" ht="17.25" hidden="1" customHeight="1">
      <c r="A10" s="396">
        <f t="shared" ref="A10:A17" si="1">+A9+1</f>
        <v>3</v>
      </c>
      <c r="B10" s="359" t="str">
        <f>+'Dramakan hosqer'!B16</f>
        <v>Սպասարկման և կոմունալ համավճարներից</v>
      </c>
      <c r="C10" s="266"/>
      <c r="D10" s="267">
        <f>+'Dramakan hosqer'!F16</f>
        <v>0</v>
      </c>
      <c r="E10" s="267">
        <f t="shared" si="0"/>
        <v>0</v>
      </c>
      <c r="F10" s="257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2" customFormat="1" ht="17.25" hidden="1" customHeight="1">
      <c r="A11" s="396">
        <f t="shared" si="1"/>
        <v>4</v>
      </c>
      <c r="B11" s="359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57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2" customFormat="1" ht="17.25" hidden="1" customHeight="1">
      <c r="A12" s="396">
        <f t="shared" si="1"/>
        <v>5</v>
      </c>
      <c r="B12" s="359" t="str">
        <f>+'Dramakan hosqer'!B18</f>
        <v>Ֆինանսական օգնությունից</v>
      </c>
      <c r="C12" s="266"/>
      <c r="D12" s="267">
        <f>+'Dramakan hosqer'!F18</f>
        <v>0</v>
      </c>
      <c r="E12" s="267">
        <f t="shared" si="0"/>
        <v>0</v>
      </c>
      <c r="F12" s="257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2" customFormat="1" ht="17.25" hidden="1" customHeight="1">
      <c r="A13" s="396">
        <f t="shared" si="1"/>
        <v>6</v>
      </c>
      <c r="B13" s="359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57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2" customFormat="1" ht="17.25" hidden="1" customHeight="1">
      <c r="A14" s="396">
        <f t="shared" si="1"/>
        <v>7</v>
      </c>
      <c r="B14" s="359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257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2" customFormat="1" ht="17.25" customHeight="1">
      <c r="A15" s="396">
        <v>3</v>
      </c>
      <c r="B15" s="359" t="str">
        <f>+'Dramakan hosqer'!B21</f>
        <v>Բանկի տոկոսից</v>
      </c>
      <c r="C15" s="266">
        <v>18.3</v>
      </c>
      <c r="D15" s="267">
        <f>+'Dramakan hosqer'!F21</f>
        <v>18.3</v>
      </c>
      <c r="E15" s="267">
        <f>D15-C15</f>
        <v>0</v>
      </c>
      <c r="F15" s="257" t="s">
        <v>319</v>
      </c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1" customFormat="1" ht="17.25" hidden="1" customHeight="1">
      <c r="A16" s="493">
        <f t="shared" si="1"/>
        <v>4</v>
      </c>
      <c r="B16" s="513">
        <f>+'Dramakan hosqer'!B22</f>
        <v>0</v>
      </c>
      <c r="C16" s="489"/>
      <c r="D16" s="489">
        <f>+'Dramakan hosqer'!F22</f>
        <v>0</v>
      </c>
      <c r="E16" s="489">
        <f t="shared" si="0"/>
        <v>0</v>
      </c>
      <c r="F16" s="489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1" customFormat="1" ht="17.25" hidden="1" customHeight="1">
      <c r="A17" s="493">
        <f t="shared" si="1"/>
        <v>5</v>
      </c>
      <c r="B17" s="513">
        <f>+'Dramakan hosqer'!B23</f>
        <v>0</v>
      </c>
      <c r="C17" s="489"/>
      <c r="D17" s="489">
        <f>+'Dramakan hosqer'!F23</f>
        <v>0</v>
      </c>
      <c r="E17" s="489">
        <f>D17-C17</f>
        <v>0</v>
      </c>
      <c r="F17" s="489"/>
      <c r="G17" s="106" t="s">
        <v>229</v>
      </c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20" customFormat="1" ht="36" customHeight="1">
      <c r="A18" s="13" t="s">
        <v>34</v>
      </c>
      <c r="B18" s="14" t="s">
        <v>81</v>
      </c>
      <c r="C18" s="269">
        <f>+C19+C61+C73</f>
        <v>73585.999999999985</v>
      </c>
      <c r="D18" s="269">
        <f>+D19+D61+D73</f>
        <v>93099.680000000008</v>
      </c>
      <c r="E18" s="269">
        <f t="shared" si="0"/>
        <v>19513.680000000022</v>
      </c>
      <c r="F18" s="256"/>
      <c r="G18" s="130"/>
      <c r="H18" s="115"/>
      <c r="I18" s="115"/>
      <c r="J18" s="115"/>
      <c r="K18" s="115"/>
      <c r="L18" s="115"/>
      <c r="M18" s="115"/>
      <c r="N18" s="123"/>
      <c r="O18" s="123"/>
      <c r="P18" s="123"/>
      <c r="Q18" s="123"/>
      <c r="R18" s="123"/>
      <c r="S18" s="123"/>
      <c r="T18" s="123"/>
    </row>
    <row r="19" spans="1:20" s="20" customFormat="1" ht="21" customHeight="1">
      <c r="A19" s="16" t="s">
        <v>54</v>
      </c>
      <c r="B19" s="14" t="s">
        <v>57</v>
      </c>
      <c r="C19" s="269">
        <f>SUM(C20,C23:C29,C33:C55,C59:C60)</f>
        <v>73287.999999999985</v>
      </c>
      <c r="D19" s="269">
        <f>SUM(D20,D23:D29,D33:D55,D59:D60)</f>
        <v>93019.680000000008</v>
      </c>
      <c r="E19" s="269">
        <f t="shared" si="0"/>
        <v>19731.680000000022</v>
      </c>
      <c r="F19" s="256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62" customFormat="1" ht="18" customHeight="1">
      <c r="A20" s="64">
        <v>1</v>
      </c>
      <c r="B20" s="360" t="str">
        <f>+'Dramakan hosqer'!B26</f>
        <v>Աշխատավարձի գծով, որից՝</v>
      </c>
      <c r="C20" s="266">
        <v>51049.3</v>
      </c>
      <c r="D20" s="267">
        <f>+'Dramakan hosqer'!F26</f>
        <v>58012.3</v>
      </c>
      <c r="E20" s="267">
        <f t="shared" si="0"/>
        <v>6963</v>
      </c>
      <c r="F20" s="257"/>
      <c r="G20" s="131"/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ht="17.25" customHeight="1">
      <c r="A21" s="26">
        <v>1.1000000000000001</v>
      </c>
      <c r="B21" s="391" t="str">
        <f>+'Dramakan hosqer'!B27</f>
        <v>վճարովի ծառայության գծով</v>
      </c>
      <c r="C21" s="257">
        <v>1262.5999999999999</v>
      </c>
      <c r="D21" s="271">
        <f>+'Dramakan hosqer'!F27</f>
        <v>1700</v>
      </c>
      <c r="E21" s="271">
        <f t="shared" si="0"/>
        <v>437.40000000000009</v>
      </c>
      <c r="F21" s="257"/>
    </row>
    <row r="22" spans="1:20" ht="27" customHeight="1">
      <c r="A22" s="26">
        <v>1.2</v>
      </c>
      <c r="B22" s="391" t="str">
        <f>+'Dramakan hosqer'!B28</f>
        <v>պարգևավճար</v>
      </c>
      <c r="C22" s="257"/>
      <c r="D22" s="271">
        <f>+'Dramakan hosqer'!F28</f>
        <v>0</v>
      </c>
      <c r="E22" s="271">
        <f t="shared" si="0"/>
        <v>0</v>
      </c>
      <c r="F22" s="561" t="s">
        <v>320</v>
      </c>
    </row>
    <row r="23" spans="1:20" s="62" customFormat="1" ht="18" customHeight="1">
      <c r="A23" s="64">
        <f>+A20+1</f>
        <v>2</v>
      </c>
      <c r="B23" s="275" t="str">
        <f>+'Dramakan hosqer'!B29</f>
        <v>Սննդի գծով</v>
      </c>
      <c r="C23" s="266">
        <v>12151.2</v>
      </c>
      <c r="D23" s="267">
        <f>+'Dramakan hosqer'!F29</f>
        <v>24504.48</v>
      </c>
      <c r="E23" s="267">
        <f t="shared" si="0"/>
        <v>12353.279999999999</v>
      </c>
      <c r="F23" s="266"/>
      <c r="G23" s="60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s="62" customFormat="1" ht="18" customHeight="1">
      <c r="A24" s="64">
        <f t="shared" ref="A24:A29" si="2">+A23+1</f>
        <v>3</v>
      </c>
      <c r="B24" s="275" t="str">
        <f>+'Dramakan hosqer'!B30</f>
        <v>Ջեռուցման գծով</v>
      </c>
      <c r="C24" s="266">
        <v>4383.2</v>
      </c>
      <c r="D24" s="267">
        <f>+'Dramakan hosqer'!F30</f>
        <v>4531.3999999999996</v>
      </c>
      <c r="E24" s="267">
        <f t="shared" si="0"/>
        <v>148.19999999999982</v>
      </c>
      <c r="F24" s="266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2" customFormat="1" ht="18" customHeight="1">
      <c r="A25" s="396">
        <f t="shared" si="2"/>
        <v>4</v>
      </c>
      <c r="B25" s="275" t="str">
        <f>+'Dramakan hosqer'!B31</f>
        <v>Էլեկտրաէներգիայի գծով</v>
      </c>
      <c r="C25" s="266">
        <v>1723.5</v>
      </c>
      <c r="D25" s="267">
        <f>+'Dramakan hosqer'!F31</f>
        <v>1776.6</v>
      </c>
      <c r="E25" s="267">
        <f t="shared" si="0"/>
        <v>53.099999999999909</v>
      </c>
      <c r="F25" s="266"/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2" customFormat="1" ht="18" customHeight="1">
      <c r="A26" s="396">
        <f t="shared" si="2"/>
        <v>5</v>
      </c>
      <c r="B26" s="275" t="str">
        <f>+'Dramakan hosqer'!B32</f>
        <v>Ջրմուղ-կոյուղու գծով</v>
      </c>
      <c r="C26" s="266">
        <v>962.2</v>
      </c>
      <c r="D26" s="267">
        <f>+'Dramakan hosqer'!F32</f>
        <v>952.2</v>
      </c>
      <c r="E26" s="267">
        <f t="shared" si="0"/>
        <v>-10</v>
      </c>
      <c r="F26" s="266"/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2" customFormat="1" ht="18" customHeight="1">
      <c r="A27" s="396">
        <f t="shared" si="2"/>
        <v>6</v>
      </c>
      <c r="B27" s="275" t="str">
        <f>+'Dramakan hosqer'!B33</f>
        <v>Աղբահանության գծով</v>
      </c>
      <c r="C27" s="266">
        <v>109</v>
      </c>
      <c r="D27" s="267">
        <f>+'Dramakan hosqer'!F33</f>
        <v>109</v>
      </c>
      <c r="E27" s="267">
        <f t="shared" si="0"/>
        <v>0</v>
      </c>
      <c r="F27" s="266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2" customFormat="1" ht="16.5" customHeight="1">
      <c r="A28" s="396">
        <f t="shared" si="2"/>
        <v>7</v>
      </c>
      <c r="B28" s="275" t="str">
        <f>+'Dramakan hosqer'!B34</f>
        <v>Ախտաբանության գծով</v>
      </c>
      <c r="C28" s="266">
        <v>60</v>
      </c>
      <c r="D28" s="267">
        <f>+'Dramakan hosqer'!F34</f>
        <v>60</v>
      </c>
      <c r="E28" s="267">
        <f t="shared" si="0"/>
        <v>0</v>
      </c>
      <c r="F28" s="266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2" customFormat="1" ht="17.25">
      <c r="A29" s="396">
        <f t="shared" si="2"/>
        <v>8</v>
      </c>
      <c r="B29" s="275" t="str">
        <f>+'Dramakan hosqer'!B35</f>
        <v>Կապի գծով, այդ թվում`</v>
      </c>
      <c r="C29" s="267">
        <f>SUM(C30:C32)</f>
        <v>128.30000000000001</v>
      </c>
      <c r="D29" s="267">
        <f>SUM(D30:D32)</f>
        <v>143.6</v>
      </c>
      <c r="E29" s="267">
        <f t="shared" si="0"/>
        <v>15.299999999999983</v>
      </c>
      <c r="F29" s="266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6">
        <v>8.1</v>
      </c>
      <c r="B30" s="361" t="str">
        <f>+'Dramakan hosqer'!B36</f>
        <v>բաժանորդային վճար</v>
      </c>
      <c r="C30" s="257">
        <v>57.6</v>
      </c>
      <c r="D30" s="271">
        <f>+'Dramakan hosqer'!F36</f>
        <v>57.6</v>
      </c>
      <c r="E30" s="271">
        <f t="shared" si="0"/>
        <v>0</v>
      </c>
      <c r="F30" s="257"/>
    </row>
    <row r="31" spans="1:20" s="33" customFormat="1" ht="18" customHeight="1">
      <c r="A31" s="26">
        <v>8.1999999999999993</v>
      </c>
      <c r="B31" s="361" t="str">
        <f>+'Dramakan hosqer'!B37</f>
        <v>րոպեավճար</v>
      </c>
      <c r="C31" s="257">
        <v>1.2</v>
      </c>
      <c r="D31" s="271">
        <f>+'Dramakan hosqer'!F37</f>
        <v>2</v>
      </c>
      <c r="E31" s="271">
        <f t="shared" si="0"/>
        <v>0.8</v>
      </c>
      <c r="F31" s="257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6">
        <v>8.3000000000000007</v>
      </c>
      <c r="B32" s="361" t="str">
        <f>+'Dramakan hosqer'!B38</f>
        <v>ինտերնետ կապ</v>
      </c>
      <c r="C32" s="257">
        <v>69.5</v>
      </c>
      <c r="D32" s="271">
        <f>+'Dramakan hosqer'!F38</f>
        <v>84</v>
      </c>
      <c r="E32" s="271">
        <f t="shared" si="0"/>
        <v>14.5</v>
      </c>
      <c r="F32" s="257"/>
      <c r="I32" s="135"/>
    </row>
    <row r="33" spans="1:20" s="62" customFormat="1" ht="18" hidden="1" customHeight="1">
      <c r="A33" s="64">
        <f>+A29+1</f>
        <v>9</v>
      </c>
      <c r="B33" s="275" t="str">
        <f>+'Dramakan hosqer'!B39</f>
        <v>Բանկային ծառայության գծով</v>
      </c>
      <c r="C33" s="266"/>
      <c r="D33" s="267">
        <f>+'Dramakan hosqer'!F39</f>
        <v>0</v>
      </c>
      <c r="E33" s="267">
        <f t="shared" si="0"/>
        <v>0</v>
      </c>
      <c r="F33" s="266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2" customFormat="1" ht="18" customHeight="1">
      <c r="A34" s="64">
        <v>9</v>
      </c>
      <c r="B34" s="275" t="str">
        <f>+'Dramakan hosqer'!B40</f>
        <v>Տնտեսական ապրանքների գծով</v>
      </c>
      <c r="C34" s="266">
        <v>1165.4000000000001</v>
      </c>
      <c r="D34" s="267">
        <f>+'Dramakan hosqer'!F40</f>
        <v>1176</v>
      </c>
      <c r="E34" s="267">
        <f t="shared" si="0"/>
        <v>10.599999999999909</v>
      </c>
      <c r="F34" s="266"/>
      <c r="G34" s="45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2" customFormat="1" ht="25.5" customHeight="1">
      <c r="A35" s="396">
        <v>10</v>
      </c>
      <c r="B35" s="275" t="str">
        <f>+'Dramakan hosqer'!B41</f>
        <v>Գրասենյակային ապրանքների գծով</v>
      </c>
      <c r="C35" s="266">
        <v>242.5</v>
      </c>
      <c r="D35" s="267">
        <f>+'Dramakan hosqer'!F41</f>
        <v>400</v>
      </c>
      <c r="E35" s="267">
        <f t="shared" si="0"/>
        <v>157.5</v>
      </c>
      <c r="F35" s="561" t="s">
        <v>321</v>
      </c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2" customFormat="1" ht="28.5" customHeight="1">
      <c r="A36" s="396">
        <f t="shared" ref="A36:A55" si="3">+A35+1</f>
        <v>11</v>
      </c>
      <c r="B36" s="275" t="str">
        <f>+'Dramakan hosqer'!B42</f>
        <v>Փոքրարժեք կամ արագամաշ առարկաների գծով</v>
      </c>
      <c r="C36" s="266">
        <v>310.39999999999998</v>
      </c>
      <c r="D36" s="267">
        <f>+'Dramakan hosqer'!F42</f>
        <v>200</v>
      </c>
      <c r="E36" s="267">
        <f t="shared" si="0"/>
        <v>-110.39999999999998</v>
      </c>
      <c r="F36" s="561" t="s">
        <v>322</v>
      </c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2" customFormat="1" ht="18" customHeight="1">
      <c r="A37" s="396">
        <f t="shared" si="3"/>
        <v>12</v>
      </c>
      <c r="B37" s="275" t="str">
        <f>+'Dramakan hosqer'!B43</f>
        <v>Ուսումնական նյութերի գծով</v>
      </c>
      <c r="C37" s="266">
        <v>134</v>
      </c>
      <c r="D37" s="267">
        <f>+'Dramakan hosqer'!F43</f>
        <v>200</v>
      </c>
      <c r="E37" s="267">
        <f t="shared" si="0"/>
        <v>66</v>
      </c>
      <c r="F37" s="561" t="s">
        <v>323</v>
      </c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2" customFormat="1" ht="18" customHeight="1">
      <c r="A38" s="396">
        <f t="shared" si="3"/>
        <v>13</v>
      </c>
      <c r="B38" s="275" t="str">
        <f>+'Dramakan hosqer'!B44</f>
        <v>Դեղորայքի գծով</v>
      </c>
      <c r="C38" s="266">
        <v>31.4</v>
      </c>
      <c r="D38" s="267">
        <f>+'Dramakan hosqer'!F44</f>
        <v>50</v>
      </c>
      <c r="E38" s="267">
        <f t="shared" si="0"/>
        <v>18.600000000000001</v>
      </c>
      <c r="F38" s="561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2" customFormat="1" ht="18" customHeight="1">
      <c r="A39" s="396">
        <f t="shared" si="3"/>
        <v>14</v>
      </c>
      <c r="B39" s="275" t="str">
        <f>+'Dramakan hosqer'!B45</f>
        <v>Բուժ.ծառայության գծով</v>
      </c>
      <c r="C39" s="266">
        <v>165.2</v>
      </c>
      <c r="D39" s="267">
        <f>+'Dramakan hosqer'!F45</f>
        <v>194</v>
      </c>
      <c r="E39" s="267">
        <f t="shared" si="0"/>
        <v>28.800000000000011</v>
      </c>
      <c r="F39" s="561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2" customFormat="1" ht="25.5" customHeight="1">
      <c r="A40" s="396">
        <f t="shared" si="3"/>
        <v>15</v>
      </c>
      <c r="B40" s="275" t="str">
        <f>+'Dramakan hosqer'!B46</f>
        <v>Ընթացիկ վերանորոգման գծով</v>
      </c>
      <c r="C40" s="266">
        <v>266.3</v>
      </c>
      <c r="D40" s="267">
        <f>+'Dramakan hosqer'!F46</f>
        <v>300</v>
      </c>
      <c r="E40" s="267">
        <f t="shared" si="0"/>
        <v>33.699999999999989</v>
      </c>
      <c r="F40" s="561" t="s">
        <v>324</v>
      </c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2" customFormat="1" ht="18" customHeight="1">
      <c r="A41" s="396">
        <f t="shared" si="3"/>
        <v>16</v>
      </c>
      <c r="B41" s="275" t="str">
        <f>+'Dramakan hosqer'!B47</f>
        <v>Ջեռուցման համակարգի սպասարկման գծով</v>
      </c>
      <c r="C41" s="266">
        <v>137.1</v>
      </c>
      <c r="D41" s="267">
        <f>+'Dramakan hosqer'!F47</f>
        <v>137.1</v>
      </c>
      <c r="E41" s="267">
        <f t="shared" si="0"/>
        <v>0</v>
      </c>
      <c r="F41" s="561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2" customFormat="1" ht="18" hidden="1" customHeight="1">
      <c r="A42" s="396">
        <f t="shared" si="3"/>
        <v>17</v>
      </c>
      <c r="B42" s="275" t="str">
        <f>+'Dramakan hosqer'!B48</f>
        <v>Կաթսայատան սպասարկման գծով</v>
      </c>
      <c r="C42" s="266"/>
      <c r="D42" s="267">
        <f>+'Dramakan hosqer'!F48</f>
        <v>0</v>
      </c>
      <c r="E42" s="267">
        <f t="shared" si="0"/>
        <v>0</v>
      </c>
      <c r="F42" s="561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2" customFormat="1" ht="18" hidden="1" customHeight="1">
      <c r="A43" s="396">
        <f t="shared" si="3"/>
        <v>18</v>
      </c>
      <c r="B43" s="275" t="str">
        <f>+'Dramakan hosqer'!B49</f>
        <v>Սպասարկման և կոմունալ համավճարների գծով</v>
      </c>
      <c r="C43" s="266"/>
      <c r="D43" s="267">
        <f>+'Dramakan hosqer'!F49</f>
        <v>0</v>
      </c>
      <c r="E43" s="267">
        <f t="shared" si="0"/>
        <v>0</v>
      </c>
      <c r="F43" s="561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2" customFormat="1" ht="18" customHeight="1">
      <c r="A44" s="396">
        <v>17</v>
      </c>
      <c r="B44" s="275" t="str">
        <f>+'Dramakan hosqer'!B50</f>
        <v>Գնումների համակարգողի ծառայության գծով</v>
      </c>
      <c r="C44" s="266">
        <v>40</v>
      </c>
      <c r="D44" s="267">
        <f>+'Dramakan hosqer'!F50</f>
        <v>105</v>
      </c>
      <c r="E44" s="267">
        <f t="shared" si="0"/>
        <v>65</v>
      </c>
      <c r="F44" s="561" t="s">
        <v>325</v>
      </c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2" customFormat="1" ht="24" customHeight="1">
      <c r="A45" s="396">
        <f t="shared" si="3"/>
        <v>18</v>
      </c>
      <c r="B45" s="275" t="str">
        <f>+'Dramakan hosqer'!B51</f>
        <v>Համակարգիչների տեխնիկական սպասարկման գծով</v>
      </c>
      <c r="C45" s="266">
        <v>15.5</v>
      </c>
      <c r="D45" s="267">
        <f>+'Dramakan hosqer'!F51</f>
        <v>41</v>
      </c>
      <c r="E45" s="267">
        <f t="shared" si="0"/>
        <v>25.5</v>
      </c>
      <c r="F45" s="561" t="s">
        <v>326</v>
      </c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2" customFormat="1" ht="18" customHeight="1">
      <c r="A46" s="396">
        <f t="shared" si="3"/>
        <v>19</v>
      </c>
      <c r="B46" s="275" t="str">
        <f>+'Dramakan hosqer'!B52</f>
        <v>Համակարգչային ծրագրի և կայքի սպասարկման գծով</v>
      </c>
      <c r="C46" s="266">
        <v>95</v>
      </c>
      <c r="D46" s="267">
        <f>+'Dramakan hosqer'!F52</f>
        <v>95</v>
      </c>
      <c r="E46" s="267">
        <f t="shared" si="0"/>
        <v>0</v>
      </c>
      <c r="F46" s="561" t="s">
        <v>327</v>
      </c>
      <c r="G46" s="45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2" customFormat="1" ht="18" customHeight="1">
      <c r="A47" s="396">
        <f t="shared" si="3"/>
        <v>20</v>
      </c>
      <c r="B47" s="275" t="str">
        <f>+'Dramakan hosqer'!B53</f>
        <v>էլ․ստորագրության գծով</v>
      </c>
      <c r="C47" s="266">
        <v>3</v>
      </c>
      <c r="D47" s="267">
        <f>+'Dramakan hosqer'!F53</f>
        <v>3</v>
      </c>
      <c r="E47" s="267">
        <f t="shared" si="0"/>
        <v>0</v>
      </c>
      <c r="F47" s="561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2" customFormat="1" ht="18" hidden="1" customHeight="1">
      <c r="A48" s="396">
        <f t="shared" si="3"/>
        <v>21</v>
      </c>
      <c r="B48" s="275" t="str">
        <f>+'Dramakan hosqer'!B54</f>
        <v>Հայտարարության գծով</v>
      </c>
      <c r="C48" s="266"/>
      <c r="D48" s="267">
        <f>+'Dramakan hosqer'!F54</f>
        <v>0</v>
      </c>
      <c r="E48" s="267">
        <f t="shared" si="0"/>
        <v>0</v>
      </c>
      <c r="F48" s="561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2" customFormat="1" ht="18" hidden="1" customHeight="1">
      <c r="A49" s="396">
        <f t="shared" si="3"/>
        <v>22</v>
      </c>
      <c r="B49" s="275" t="str">
        <f>+'Dramakan hosqer'!B55</f>
        <v>Բաժանորդագրության գծով</v>
      </c>
      <c r="C49" s="266"/>
      <c r="D49" s="267">
        <f>+'Dramakan hosqer'!F55</f>
        <v>0</v>
      </c>
      <c r="E49" s="267">
        <f t="shared" si="0"/>
        <v>0</v>
      </c>
      <c r="F49" s="561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2" customFormat="1" ht="18" hidden="1" customHeight="1">
      <c r="A50" s="396">
        <f t="shared" si="3"/>
        <v>23</v>
      </c>
      <c r="B50" s="275" t="str">
        <f>+'Dramakan hosqer'!B56</f>
        <v>Վերապատրաստման գծով</v>
      </c>
      <c r="C50" s="266"/>
      <c r="D50" s="267">
        <f>+'Dramakan hosqer'!F56</f>
        <v>0</v>
      </c>
      <c r="E50" s="267">
        <f t="shared" si="0"/>
        <v>0</v>
      </c>
      <c r="F50" s="561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2" customFormat="1" ht="18" hidden="1" customHeight="1">
      <c r="A51" s="396">
        <f t="shared" si="3"/>
        <v>24</v>
      </c>
      <c r="B51" s="275">
        <f>+'Dramakan hosqer'!B57</f>
        <v>0</v>
      </c>
      <c r="C51" s="266"/>
      <c r="D51" s="267">
        <f>+'Dramakan hosqer'!F57</f>
        <v>0</v>
      </c>
      <c r="E51" s="267">
        <f t="shared" si="0"/>
        <v>0</v>
      </c>
      <c r="F51" s="561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1" customFormat="1" ht="18" hidden="1" customHeight="1">
      <c r="A52" s="396">
        <f t="shared" si="3"/>
        <v>25</v>
      </c>
      <c r="B52" s="275">
        <f>+'Dramakan hosqer'!B58</f>
        <v>0</v>
      </c>
      <c r="C52" s="266"/>
      <c r="D52" s="266">
        <f>+'Dramakan hosqer'!F58</f>
        <v>0</v>
      </c>
      <c r="E52" s="266">
        <f t="shared" si="0"/>
        <v>0</v>
      </c>
      <c r="F52" s="561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1" customFormat="1" ht="18" hidden="1" customHeight="1">
      <c r="A53" s="493">
        <f t="shared" si="3"/>
        <v>26</v>
      </c>
      <c r="B53" s="360">
        <f>+'Dramakan hosqer'!B59</f>
        <v>0</v>
      </c>
      <c r="C53" s="489"/>
      <c r="D53" s="489">
        <f>+'Dramakan hosqer'!F59</f>
        <v>0</v>
      </c>
      <c r="E53" s="489">
        <f>D53-C53</f>
        <v>0</v>
      </c>
      <c r="F53" s="561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1" customFormat="1" ht="18" customHeight="1">
      <c r="A54" s="493">
        <v>21</v>
      </c>
      <c r="B54" s="360" t="s">
        <v>365</v>
      </c>
      <c r="C54" s="489">
        <v>30</v>
      </c>
      <c r="D54" s="489">
        <f>+'Dramakan hosqer'!F60</f>
        <v>0</v>
      </c>
      <c r="E54" s="489">
        <f>D54-C54</f>
        <v>-30</v>
      </c>
      <c r="F54" s="561"/>
      <c r="G54" s="106" t="s">
        <v>121</v>
      </c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2" customFormat="1" ht="18" customHeight="1">
      <c r="A55" s="396">
        <f t="shared" si="3"/>
        <v>22</v>
      </c>
      <c r="B55" s="275" t="str">
        <f>+'Dramakan hosqer'!B61</f>
        <v>Հարկային պարտավորությունների գծով, այդ թվում՝</v>
      </c>
      <c r="C55" s="267">
        <f>SUM(C56:C58)</f>
        <v>22</v>
      </c>
      <c r="D55" s="267">
        <f>SUM(D56:D58)</f>
        <v>6</v>
      </c>
      <c r="E55" s="266">
        <f>D55-C55</f>
        <v>-16</v>
      </c>
      <c r="F55" s="561"/>
      <c r="G55" s="131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150" customFormat="1" ht="18" hidden="1" customHeight="1">
      <c r="A56" s="15">
        <v>31.1</v>
      </c>
      <c r="B56" s="361" t="str">
        <f>+'Dramakan hosqer'!B62</f>
        <v>շահութահարկի գծով</v>
      </c>
      <c r="C56" s="257"/>
      <c r="D56" s="271">
        <f>+'Dramakan hosqer'!F62</f>
        <v>0</v>
      </c>
      <c r="E56" s="257">
        <f>D56-C56</f>
        <v>0</v>
      </c>
      <c r="F56" s="561"/>
      <c r="G56" s="158"/>
      <c r="H56" s="159"/>
      <c r="I56" s="159"/>
      <c r="J56" s="159"/>
      <c r="K56" s="159"/>
      <c r="L56" s="159"/>
      <c r="M56" s="159"/>
      <c r="N56" s="160"/>
      <c r="O56" s="160"/>
      <c r="P56" s="160"/>
      <c r="Q56" s="160"/>
      <c r="R56" s="160"/>
      <c r="S56" s="160"/>
      <c r="T56" s="160"/>
    </row>
    <row r="57" spans="1:20" s="150" customFormat="1" ht="18.75" hidden="1" customHeight="1">
      <c r="A57" s="15">
        <v>31.2</v>
      </c>
      <c r="B57" s="361" t="str">
        <f>+'Dramakan hosqer'!B63</f>
        <v>ԱԱՀ-ի գծով</v>
      </c>
      <c r="C57" s="257"/>
      <c r="D57" s="271">
        <f>+'Dramakan hosqer'!F63</f>
        <v>0</v>
      </c>
      <c r="E57" s="271">
        <f t="shared" si="0"/>
        <v>0</v>
      </c>
      <c r="F57" s="561"/>
      <c r="G57" s="161"/>
      <c r="H57" s="159"/>
      <c r="I57" s="159"/>
      <c r="J57" s="159"/>
      <c r="K57" s="159"/>
      <c r="L57" s="159"/>
      <c r="M57" s="159"/>
      <c r="N57" s="160"/>
      <c r="O57" s="160"/>
      <c r="P57" s="160"/>
      <c r="Q57" s="160"/>
      <c r="R57" s="160"/>
      <c r="S57" s="160"/>
      <c r="T57" s="160"/>
    </row>
    <row r="58" spans="1:20" s="150" customFormat="1" ht="27.75" customHeight="1">
      <c r="A58" s="15">
        <v>22.1</v>
      </c>
      <c r="B58" s="361" t="str">
        <f>+'Dramakan hosqer'!B64</f>
        <v xml:space="preserve">չփոխհատուցվող հարկերի գծով </v>
      </c>
      <c r="C58" s="257">
        <v>22</v>
      </c>
      <c r="D58" s="271">
        <f>+'Dramakan hosqer'!F64</f>
        <v>6</v>
      </c>
      <c r="E58" s="271">
        <f t="shared" si="0"/>
        <v>-16</v>
      </c>
      <c r="F58" s="561" t="s">
        <v>328</v>
      </c>
      <c r="G58" s="161"/>
      <c r="H58" s="159"/>
      <c r="I58" s="159"/>
      <c r="J58" s="159"/>
      <c r="K58" s="159"/>
      <c r="L58" s="159"/>
      <c r="M58" s="159"/>
      <c r="N58" s="160"/>
      <c r="O58" s="160"/>
      <c r="P58" s="160"/>
      <c r="Q58" s="160"/>
      <c r="R58" s="160"/>
      <c r="S58" s="160"/>
      <c r="T58" s="160"/>
    </row>
    <row r="59" spans="1:20" s="62" customFormat="1" ht="18" customHeight="1">
      <c r="A59" s="72">
        <f>+A55+1</f>
        <v>23</v>
      </c>
      <c r="B59" s="275" t="str">
        <f>+'Dramakan hosqer'!B65</f>
        <v>Կրեդիտորական պարտքի մարման գծով</v>
      </c>
      <c r="C59" s="266">
        <v>63.5</v>
      </c>
      <c r="D59" s="267">
        <f>+'Dramakan hosqer'!F65</f>
        <v>23</v>
      </c>
      <c r="E59" s="267">
        <f t="shared" si="0"/>
        <v>-40.5</v>
      </c>
      <c r="F59" s="561"/>
      <c r="G59" s="131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62" customFormat="1" ht="18" hidden="1" customHeight="1">
      <c r="A60" s="72">
        <f>+A59+1</f>
        <v>24</v>
      </c>
      <c r="B60" s="275" t="str">
        <f>+'Dramakan hosqer'!B66</f>
        <v>Այլ արտահոսքերի գծով</v>
      </c>
      <c r="C60" s="266"/>
      <c r="D60" s="267">
        <f>+'Dramakan hosqer'!F66</f>
        <v>0</v>
      </c>
      <c r="E60" s="267">
        <f t="shared" si="0"/>
        <v>0</v>
      </c>
      <c r="F60" s="561"/>
      <c r="G60" s="131" t="s">
        <v>209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2" customFormat="1" ht="21.75" customHeight="1">
      <c r="A61" s="157" t="s">
        <v>55</v>
      </c>
      <c r="B61" s="14" t="s">
        <v>58</v>
      </c>
      <c r="C61" s="269">
        <f>+C62+C69</f>
        <v>298</v>
      </c>
      <c r="D61" s="269">
        <f>+D62+D69</f>
        <v>80</v>
      </c>
      <c r="E61" s="269">
        <f t="shared" si="0"/>
        <v>-218</v>
      </c>
      <c r="F61" s="562"/>
      <c r="G61" s="131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2" customFormat="1" ht="17.25">
      <c r="A62" s="72">
        <v>1</v>
      </c>
      <c r="B62" s="270" t="str">
        <f>+'Dramakan hosqer'!B68</f>
        <v>Հիմնական միջոցների ձեռքբերում, այդ թվում՝</v>
      </c>
      <c r="C62" s="267">
        <f>SUM(C63:C68)</f>
        <v>298</v>
      </c>
      <c r="D62" s="267">
        <f>SUM(D63:D68)</f>
        <v>80</v>
      </c>
      <c r="E62" s="267">
        <f t="shared" si="0"/>
        <v>-218</v>
      </c>
      <c r="F62" s="561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2" customFormat="1" ht="18" hidden="1" customHeight="1">
      <c r="A63" s="72">
        <v>1.1000000000000001</v>
      </c>
      <c r="B63" s="270" t="str">
        <f>+'Dramakan hosqer'!B69</f>
        <v>գրասենյակային և տնտեսական գույք</v>
      </c>
      <c r="C63" s="266"/>
      <c r="D63" s="267">
        <f>+'Dramakan hosqer'!F69</f>
        <v>0</v>
      </c>
      <c r="E63" s="267">
        <f t="shared" ref="E63:E76" si="4">D63-C63</f>
        <v>0</v>
      </c>
      <c r="F63" s="561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2" customFormat="1" ht="17.25" customHeight="1">
      <c r="A64" s="72">
        <v>1.1000000000000001</v>
      </c>
      <c r="B64" s="270" t="str">
        <f>+'Dramakan hosqer'!B70</f>
        <v>համակարգչային սարքավորումներ / տեխնիկա</v>
      </c>
      <c r="C64" s="266">
        <v>298</v>
      </c>
      <c r="D64" s="267">
        <f>+'Dramakan hosqer'!F70</f>
        <v>80</v>
      </c>
      <c r="E64" s="267">
        <f>D64-C64</f>
        <v>-218</v>
      </c>
      <c r="F64" s="561" t="s">
        <v>329</v>
      </c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2" customFormat="1" ht="18" hidden="1" customHeight="1">
      <c r="A65" s="72">
        <v>1.3</v>
      </c>
      <c r="B65" s="270" t="str">
        <f>+'Dramakan hosqer'!B71</f>
        <v>մեքենաներ և սարքավորումներ</v>
      </c>
      <c r="C65" s="266"/>
      <c r="D65" s="267">
        <f>+'Dramakan hosqer'!F71</f>
        <v>0</v>
      </c>
      <c r="E65" s="267">
        <f t="shared" si="4"/>
        <v>0</v>
      </c>
      <c r="F65" s="561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2" customFormat="1" ht="18" hidden="1" customHeight="1">
      <c r="A66" s="72">
        <v>1.4</v>
      </c>
      <c r="B66" s="270" t="str">
        <f>+'Dramakan hosqer'!B72</f>
        <v>սպորտային գույք</v>
      </c>
      <c r="C66" s="266"/>
      <c r="D66" s="267">
        <f>+'Dramakan hosqer'!F72</f>
        <v>0</v>
      </c>
      <c r="E66" s="267">
        <f t="shared" si="4"/>
        <v>0</v>
      </c>
      <c r="F66" s="561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1" customFormat="1" ht="18" hidden="1" customHeight="1">
      <c r="A67" s="72">
        <v>1.5</v>
      </c>
      <c r="B67" s="518" t="str">
        <f>+'Dramakan hosqer'!B73</f>
        <v>գրականություն</v>
      </c>
      <c r="C67" s="489"/>
      <c r="D67" s="489">
        <f>+'Dramakan hosqer'!F73</f>
        <v>0</v>
      </c>
      <c r="E67" s="489">
        <f>D67-C67</f>
        <v>0</v>
      </c>
      <c r="F67" s="561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1" customFormat="1" ht="18" hidden="1" customHeight="1">
      <c r="A68" s="72">
        <v>1.6</v>
      </c>
      <c r="B68" s="518">
        <f>+'Dramakan hosqer'!B74</f>
        <v>0</v>
      </c>
      <c r="C68" s="489"/>
      <c r="D68" s="489">
        <f>+'Dramakan hosqer'!F74</f>
        <v>0</v>
      </c>
      <c r="E68" s="489">
        <f>D68-C68</f>
        <v>0</v>
      </c>
      <c r="F68" s="561"/>
      <c r="G68" s="60" t="s">
        <v>122</v>
      </c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73" customFormat="1" ht="34.5" hidden="1">
      <c r="A69" s="72">
        <v>2</v>
      </c>
      <c r="B69" s="270" t="str">
        <f>+'Dramakan hosqer'!B75</f>
        <v>Հիմնական միջոցների հիմնական վերանորոգում, 
այդ թվում՝</v>
      </c>
      <c r="C69" s="267">
        <f>SUM(C70:C72)</f>
        <v>0</v>
      </c>
      <c r="D69" s="267">
        <f>SUM(D70:D72)</f>
        <v>0</v>
      </c>
      <c r="E69" s="266">
        <f>D69-C69</f>
        <v>0</v>
      </c>
      <c r="F69" s="561"/>
      <c r="G69" s="106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95" customFormat="1" ht="18.75" hidden="1" customHeight="1">
      <c r="A70" s="72">
        <v>2.1</v>
      </c>
      <c r="B70" s="270" t="str">
        <f>+'Dramakan hosqer'!B76</f>
        <v>ամրացված գույքի (շենք)</v>
      </c>
      <c r="C70" s="266"/>
      <c r="D70" s="267">
        <f>+'Dramakan hosqer'!F76</f>
        <v>0</v>
      </c>
      <c r="E70" s="267">
        <f t="shared" si="4"/>
        <v>0</v>
      </c>
      <c r="F70" s="561"/>
      <c r="G70" s="181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0" t="str">
        <f>+'Dramakan hosqer'!B77</f>
        <v>հիմնական միջոցի</v>
      </c>
      <c r="C71" s="266"/>
      <c r="D71" s="267">
        <f>+'Dramakan hosqer'!F77</f>
        <v>0</v>
      </c>
      <c r="E71" s="267">
        <f t="shared" si="4"/>
        <v>0</v>
      </c>
      <c r="F71" s="561"/>
      <c r="G71" s="131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62" customFormat="1" ht="18" hidden="1" customHeight="1">
      <c r="A72" s="72">
        <v>2.2999999999999998</v>
      </c>
      <c r="B72" s="270" t="str">
        <f>+'Dramakan hosqer'!B78</f>
        <v>նախագծանախահաշվային փաստաթղթերի գծով</v>
      </c>
      <c r="C72" s="266"/>
      <c r="D72" s="267">
        <f>+'Dramakan hosqer'!F78</f>
        <v>0</v>
      </c>
      <c r="E72" s="267">
        <f t="shared" si="4"/>
        <v>0</v>
      </c>
      <c r="F72" s="561"/>
      <c r="G72" s="131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62" customFormat="1" ht="38.25" customHeight="1">
      <c r="A73" s="157" t="s">
        <v>56</v>
      </c>
      <c r="B73" s="14" t="s">
        <v>152</v>
      </c>
      <c r="C73" s="269">
        <f>SUM(C74:C75)</f>
        <v>0</v>
      </c>
      <c r="D73" s="269">
        <f>SUM(D74:D75)</f>
        <v>0</v>
      </c>
      <c r="E73" s="269">
        <f t="shared" si="4"/>
        <v>0</v>
      </c>
      <c r="F73" s="562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2" customFormat="1" ht="18" customHeight="1">
      <c r="A74" s="72">
        <v>1</v>
      </c>
      <c r="B74" s="360" t="str">
        <f>+'Dramakan hosqer'!B80</f>
        <v>Սննդի գծով</v>
      </c>
      <c r="C74" s="266"/>
      <c r="D74" s="267">
        <f>+'Dramakan hosqer'!F80</f>
        <v>0</v>
      </c>
      <c r="E74" s="266">
        <f>D74-C74</f>
        <v>0</v>
      </c>
      <c r="F74" s="561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393" customFormat="1" ht="18" hidden="1" customHeight="1">
      <c r="A75" s="72">
        <v>2</v>
      </c>
      <c r="B75" s="360">
        <f>+'Dramakan hosqer'!B81</f>
        <v>0</v>
      </c>
      <c r="C75" s="266"/>
      <c r="D75" s="266">
        <f>+'Dramakan hosqer'!F81</f>
        <v>0</v>
      </c>
      <c r="E75" s="266">
        <f>D75-C75</f>
        <v>0</v>
      </c>
      <c r="F75" s="561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69">
        <f>C6+C7-C18</f>
        <v>3054.7000000000116</v>
      </c>
      <c r="D76" s="269">
        <f>D6+D7-D18</f>
        <v>3565.7200000000012</v>
      </c>
      <c r="E76" s="269">
        <f t="shared" si="4"/>
        <v>511.01999999998952</v>
      </c>
      <c r="F76" s="562"/>
      <c r="G76" s="134"/>
      <c r="H76" s="121"/>
      <c r="I76" s="121"/>
      <c r="J76" s="121"/>
      <c r="K76" s="121"/>
      <c r="L76" s="121"/>
      <c r="M76" s="121"/>
      <c r="N76" s="127"/>
      <c r="O76" s="127"/>
      <c r="P76" s="127"/>
      <c r="Q76" s="127"/>
      <c r="R76" s="127"/>
      <c r="S76" s="127"/>
      <c r="T76" s="127"/>
    </row>
    <row r="77" spans="1:20" s="20" customFormat="1" ht="46.5" customHeight="1">
      <c r="A77" s="36"/>
      <c r="B77" s="407"/>
      <c r="C77" s="36"/>
      <c r="D77" s="36"/>
      <c r="E77" s="36"/>
      <c r="F77" s="36"/>
      <c r="G77" s="130"/>
      <c r="H77" s="115"/>
      <c r="I77" s="115"/>
      <c r="J77" s="115"/>
      <c r="K77" s="115"/>
      <c r="L77" s="115"/>
      <c r="M77" s="115"/>
      <c r="N77" s="123"/>
      <c r="O77" s="123"/>
      <c r="P77" s="123"/>
      <c r="Q77" s="123"/>
      <c r="R77" s="123"/>
      <c r="S77" s="123"/>
      <c r="T77" s="123"/>
    </row>
    <row r="78" spans="1:20" s="20" customFormat="1" ht="25.5" customHeight="1">
      <c r="B78" s="430" t="s">
        <v>2</v>
      </c>
      <c r="C78" s="438"/>
      <c r="D78" s="615" t="str">
        <f>+'Ekamut-caxs'!D67</f>
        <v>Լ. Առաքելյան</v>
      </c>
      <c r="E78" s="612"/>
      <c r="F78" s="304"/>
      <c r="G78" s="130"/>
      <c r="H78" s="115"/>
      <c r="I78" s="115"/>
      <c r="J78" s="115"/>
      <c r="K78" s="115"/>
      <c r="L78" s="115"/>
      <c r="M78" s="115"/>
      <c r="N78" s="123"/>
      <c r="O78" s="123"/>
      <c r="P78" s="123"/>
      <c r="Q78" s="123"/>
      <c r="R78" s="123"/>
      <c r="S78" s="123"/>
      <c r="T78" s="123"/>
    </row>
    <row r="79" spans="1:20" ht="13.5" customHeight="1">
      <c r="A79" s="20"/>
      <c r="B79" s="439" t="s">
        <v>4</v>
      </c>
      <c r="C79" s="440"/>
      <c r="D79" s="614" t="s">
        <v>92</v>
      </c>
      <c r="E79" s="614"/>
      <c r="F79" s="307"/>
    </row>
    <row r="80" spans="1:20" s="17" customFormat="1" ht="22.5" customHeight="1">
      <c r="A80" s="18"/>
      <c r="B80" s="441" t="s">
        <v>6</v>
      </c>
      <c r="C80" s="438"/>
      <c r="D80" s="612" t="str">
        <f>+'Ekamut-caxs'!D69</f>
        <v>Ա.Ենգիբարյան</v>
      </c>
      <c r="E80" s="612"/>
      <c r="F80" s="304"/>
      <c r="G80" s="128"/>
      <c r="H80" s="114"/>
      <c r="I80" s="114"/>
      <c r="J80" s="114"/>
      <c r="K80" s="114"/>
      <c r="L80" s="114"/>
      <c r="M80" s="114"/>
      <c r="N80" s="122"/>
      <c r="O80" s="122"/>
      <c r="P80" s="122"/>
      <c r="Q80" s="122"/>
      <c r="R80" s="122"/>
      <c r="S80" s="122"/>
      <c r="T80" s="122"/>
    </row>
    <row r="81" spans="1:20" s="17" customFormat="1" ht="12" customHeight="1">
      <c r="A81" s="18"/>
      <c r="B81" s="442"/>
      <c r="C81" s="438"/>
      <c r="D81" s="614" t="s">
        <v>92</v>
      </c>
      <c r="E81" s="614"/>
      <c r="F81" s="307"/>
      <c r="G81" s="128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s="17" customFormat="1">
      <c r="A82" s="18"/>
      <c r="B82" s="411" t="s">
        <v>1</v>
      </c>
      <c r="C82" s="18"/>
      <c r="D82" s="18"/>
      <c r="E82" s="18"/>
      <c r="F82" s="18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7" customFormat="1">
      <c r="B83" s="21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7" customFormat="1">
      <c r="B84" s="21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7" customFormat="1">
      <c r="B85" s="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7" customFormat="1">
      <c r="B86" s="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7" customFormat="1">
      <c r="B87" s="21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7" customFormat="1">
      <c r="B88" s="21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7" customFormat="1">
      <c r="B89" s="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7" customFormat="1">
      <c r="B90" s="21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7" customFormat="1">
      <c r="B91" s="21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7" customFormat="1">
      <c r="B92" s="21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7" customFormat="1">
      <c r="B93" s="21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7" customFormat="1">
      <c r="B94" s="21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7" customFormat="1">
      <c r="B95" s="21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7" customFormat="1">
      <c r="B96" s="21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7" customFormat="1">
      <c r="B97" s="21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7" customFormat="1">
      <c r="B98" s="21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7" customFormat="1">
      <c r="B99" s="21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7" customFormat="1">
      <c r="B100" s="21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7" customFormat="1">
      <c r="B101" s="21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7" customFormat="1">
      <c r="B102" s="21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7" customFormat="1">
      <c r="B103" s="21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7" customFormat="1">
      <c r="B104" s="21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7" customFormat="1">
      <c r="B105" s="21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7" customFormat="1">
      <c r="B106" s="21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7" customFormat="1">
      <c r="B107" s="21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7" customFormat="1">
      <c r="B108" s="21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7" customFormat="1">
      <c r="B109" s="21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7" customFormat="1">
      <c r="B110" s="21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7" customFormat="1">
      <c r="B111" s="21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7" customFormat="1">
      <c r="B112" s="21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7" customFormat="1">
      <c r="B113" s="21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" workbookViewId="0">
      <selection activeCell="F45" sqref="F45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4" customFormat="1" ht="22.5" customHeight="1">
      <c r="A1" s="621" t="s">
        <v>67</v>
      </c>
      <c r="B1" s="621"/>
      <c r="C1" s="621"/>
      <c r="D1" s="621"/>
      <c r="E1" s="621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622" t="str">
        <f>+'Ekamut-caxs'!A7:D7</f>
        <v xml:space="preserve">«Երևանի Գ. Մարգարյանի անվան հ․41 մսուր-մանկապարտեզ» ՀՈԱԿ-ի </v>
      </c>
      <c r="B2" s="623"/>
      <c r="C2" s="623"/>
      <c r="D2" s="623"/>
      <c r="E2" s="62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5" customFormat="1" ht="24" customHeight="1">
      <c r="A3" s="624" t="s">
        <v>156</v>
      </c>
      <c r="B3" s="624"/>
      <c r="C3" s="624"/>
      <c r="D3" s="624"/>
      <c r="E3" s="62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9" customFormat="1" ht="16.5" customHeight="1">
      <c r="A4" s="625" t="s">
        <v>245</v>
      </c>
      <c r="B4" s="625"/>
      <c r="C4" s="625"/>
      <c r="D4" s="625"/>
      <c r="E4" s="62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147</v>
      </c>
    </row>
    <row r="6" spans="1:22" s="217" customFormat="1" ht="56.25" customHeight="1">
      <c r="A6" s="213" t="s">
        <v>3</v>
      </c>
      <c r="B6" s="214" t="s">
        <v>157</v>
      </c>
      <c r="C6" s="213" t="s">
        <v>158</v>
      </c>
      <c r="D6" s="213" t="s">
        <v>159</v>
      </c>
      <c r="E6" s="215" t="s">
        <v>160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626" t="s">
        <v>161</v>
      </c>
      <c r="B7" s="627"/>
      <c r="C7" s="627"/>
      <c r="D7" s="244"/>
      <c r="E7" s="24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4" customFormat="1" ht="21.75" customHeight="1">
      <c r="A8" s="218">
        <v>1</v>
      </c>
      <c r="B8" s="219" t="s">
        <v>162</v>
      </c>
      <c r="C8" s="218"/>
      <c r="D8" s="220">
        <f>SUM(D9:D29)</f>
        <v>152.4</v>
      </c>
      <c r="E8" s="22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2">
        <v>1.1000000000000001</v>
      </c>
      <c r="B9" s="223" t="s">
        <v>163</v>
      </c>
      <c r="C9" s="222" t="s">
        <v>164</v>
      </c>
      <c r="D9" s="30">
        <v>122.6</v>
      </c>
      <c r="E9" s="30"/>
    </row>
    <row r="10" spans="1:22" ht="27" customHeight="1">
      <c r="A10" s="222">
        <v>1.2</v>
      </c>
      <c r="B10" s="223" t="s">
        <v>165</v>
      </c>
      <c r="C10" s="222" t="s">
        <v>166</v>
      </c>
      <c r="D10" s="30">
        <v>13.8</v>
      </c>
      <c r="E10" s="30"/>
    </row>
    <row r="11" spans="1:22" ht="27" customHeight="1">
      <c r="A11" s="222">
        <v>1.3</v>
      </c>
      <c r="B11" s="223" t="s">
        <v>167</v>
      </c>
      <c r="C11" s="222" t="s">
        <v>168</v>
      </c>
      <c r="D11" s="30">
        <v>14.2</v>
      </c>
      <c r="E11" s="30"/>
    </row>
    <row r="12" spans="1:22" ht="27" hidden="1" customHeight="1">
      <c r="A12" s="222">
        <v>1.4</v>
      </c>
      <c r="B12" s="224" t="s">
        <v>169</v>
      </c>
      <c r="C12" s="225" t="s">
        <v>170</v>
      </c>
      <c r="D12" s="30"/>
      <c r="E12" s="30"/>
    </row>
    <row r="13" spans="1:22" ht="27" hidden="1" customHeight="1">
      <c r="A13" s="222">
        <v>1.5</v>
      </c>
      <c r="B13" s="224"/>
      <c r="C13" s="222" t="s">
        <v>171</v>
      </c>
      <c r="D13" s="30"/>
      <c r="E13" s="30"/>
    </row>
    <row r="14" spans="1:22" ht="18" hidden="1" customHeight="1">
      <c r="A14" s="222">
        <v>1.6</v>
      </c>
      <c r="B14" s="223" t="s">
        <v>206</v>
      </c>
      <c r="C14" s="222" t="s">
        <v>172</v>
      </c>
      <c r="D14" s="30"/>
      <c r="E14" s="30"/>
    </row>
    <row r="15" spans="1:22" ht="33.75" hidden="1" customHeight="1">
      <c r="A15" s="222">
        <v>1.7</v>
      </c>
      <c r="B15" s="224"/>
      <c r="C15" s="222" t="s">
        <v>195</v>
      </c>
      <c r="D15" s="30"/>
      <c r="E15" s="30"/>
    </row>
    <row r="16" spans="1:22" ht="22.5" hidden="1" customHeight="1">
      <c r="A16" s="222">
        <v>1.8</v>
      </c>
      <c r="B16" s="224"/>
      <c r="C16" s="226" t="s">
        <v>194</v>
      </c>
      <c r="D16" s="30"/>
      <c r="E16" s="30"/>
    </row>
    <row r="17" spans="1:22" ht="18" hidden="1" customHeight="1">
      <c r="A17" s="222">
        <v>1.9</v>
      </c>
      <c r="B17" s="224"/>
      <c r="C17" s="226"/>
      <c r="D17" s="30"/>
      <c r="E17" s="30"/>
    </row>
    <row r="18" spans="1:22" ht="18" hidden="1" customHeight="1">
      <c r="A18" s="227">
        <v>2</v>
      </c>
      <c r="B18" s="224"/>
      <c r="C18" s="226"/>
      <c r="D18" s="30"/>
      <c r="E18" s="30"/>
    </row>
    <row r="19" spans="1:22" ht="18" hidden="1" customHeight="1">
      <c r="A19" s="222">
        <v>2.1</v>
      </c>
      <c r="B19" s="224"/>
      <c r="C19" s="226"/>
      <c r="D19" s="30"/>
      <c r="E19" s="30"/>
    </row>
    <row r="20" spans="1:22" ht="18" hidden="1" customHeight="1">
      <c r="A20" s="222">
        <v>2.2000000000000002</v>
      </c>
      <c r="B20" s="224"/>
      <c r="C20" s="226"/>
      <c r="D20" s="30"/>
      <c r="E20" s="30"/>
    </row>
    <row r="21" spans="1:22" ht="18" hidden="1" customHeight="1">
      <c r="A21" s="222">
        <v>2.2999999999999998</v>
      </c>
      <c r="B21" s="224"/>
      <c r="C21" s="226"/>
      <c r="D21" s="30"/>
      <c r="E21" s="30"/>
    </row>
    <row r="22" spans="1:22" ht="27.75" customHeight="1">
      <c r="A22" s="222">
        <v>2.4</v>
      </c>
      <c r="B22" s="224" t="s">
        <v>263</v>
      </c>
      <c r="C22" s="226" t="s">
        <v>264</v>
      </c>
      <c r="D22" s="30">
        <v>1.8</v>
      </c>
      <c r="E22" s="30"/>
    </row>
    <row r="23" spans="1:22" ht="27.75" hidden="1" customHeight="1">
      <c r="A23" s="222">
        <v>2.5</v>
      </c>
      <c r="B23" s="224" t="s">
        <v>173</v>
      </c>
      <c r="C23" s="222" t="s">
        <v>36</v>
      </c>
      <c r="D23" s="30"/>
      <c r="E23" s="30"/>
    </row>
    <row r="24" spans="1:22" ht="27.75" hidden="1" customHeight="1">
      <c r="A24" s="222">
        <v>2.6</v>
      </c>
      <c r="B24" s="224" t="s">
        <v>173</v>
      </c>
      <c r="C24" s="222" t="s">
        <v>48</v>
      </c>
      <c r="D24" s="30"/>
      <c r="E24" s="30"/>
    </row>
    <row r="25" spans="1:22" ht="27.75" hidden="1" customHeight="1">
      <c r="A25" s="222">
        <v>2.7</v>
      </c>
      <c r="B25" s="224" t="s">
        <v>173</v>
      </c>
      <c r="C25" s="222" t="s">
        <v>174</v>
      </c>
      <c r="D25" s="30"/>
      <c r="E25" s="30"/>
    </row>
    <row r="26" spans="1:22" ht="27.75" hidden="1" customHeight="1">
      <c r="A26" s="222">
        <v>2.8</v>
      </c>
      <c r="B26" s="224" t="s">
        <v>173</v>
      </c>
      <c r="C26" s="222" t="s">
        <v>175</v>
      </c>
      <c r="D26" s="30"/>
      <c r="E26" s="30"/>
    </row>
    <row r="27" spans="1:22" ht="27" hidden="1" customHeight="1">
      <c r="A27" s="222">
        <v>2.9</v>
      </c>
      <c r="B27" s="223" t="s">
        <v>176</v>
      </c>
      <c r="C27" s="222" t="s">
        <v>177</v>
      </c>
      <c r="D27" s="30"/>
      <c r="E27" s="30"/>
    </row>
    <row r="28" spans="1:22" ht="26.25" hidden="1" customHeight="1">
      <c r="A28" s="228">
        <v>2.1</v>
      </c>
      <c r="B28" s="224" t="s">
        <v>178</v>
      </c>
      <c r="C28" s="222" t="s">
        <v>179</v>
      </c>
      <c r="D28" s="30"/>
      <c r="E28" s="30"/>
    </row>
    <row r="29" spans="1:22" ht="26.25" hidden="1" customHeight="1">
      <c r="A29" s="228">
        <v>2.11</v>
      </c>
      <c r="B29" s="224"/>
      <c r="C29" s="226" t="s">
        <v>180</v>
      </c>
      <c r="D29" s="30"/>
      <c r="E29" s="30"/>
    </row>
    <row r="30" spans="1:22" s="230" customFormat="1" ht="34.5" hidden="1" customHeight="1">
      <c r="A30" s="218">
        <v>2</v>
      </c>
      <c r="B30" s="229" t="s">
        <v>181</v>
      </c>
      <c r="C30" s="218"/>
      <c r="D30" s="220">
        <f>SUM(D31:D33)</f>
        <v>0</v>
      </c>
      <c r="E30" s="22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2">
        <v>2.1</v>
      </c>
      <c r="B31" s="224"/>
      <c r="C31" s="222" t="s">
        <v>182</v>
      </c>
      <c r="D31" s="30"/>
      <c r="E31" s="30"/>
    </row>
    <row r="32" spans="1:22" ht="21" hidden="1" customHeight="1">
      <c r="A32" s="222">
        <v>2.2000000000000002</v>
      </c>
      <c r="B32" s="224" t="s">
        <v>183</v>
      </c>
      <c r="C32" s="222" t="s">
        <v>184</v>
      </c>
      <c r="D32" s="30"/>
      <c r="E32" s="30"/>
    </row>
    <row r="33" spans="1:22" ht="26.25" hidden="1" customHeight="1">
      <c r="A33" s="222">
        <v>2.2999999999999998</v>
      </c>
      <c r="B33" s="224" t="s">
        <v>183</v>
      </c>
      <c r="C33" s="222" t="s">
        <v>185</v>
      </c>
      <c r="D33" s="30"/>
      <c r="E33" s="231"/>
    </row>
    <row r="34" spans="1:22" s="236" customFormat="1" ht="21.75" customHeight="1">
      <c r="A34" s="63"/>
      <c r="B34" s="232" t="s">
        <v>69</v>
      </c>
      <c r="C34" s="233"/>
      <c r="D34" s="234">
        <f>D8+D30</f>
        <v>152.4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626" t="s">
        <v>186</v>
      </c>
      <c r="B35" s="627"/>
      <c r="C35" s="627"/>
      <c r="D35" s="244"/>
      <c r="E35" s="24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222">
        <v>1.1000000000000001</v>
      </c>
      <c r="B36" s="223" t="s">
        <v>163</v>
      </c>
      <c r="C36" s="222" t="s">
        <v>164</v>
      </c>
      <c r="D36" s="289"/>
      <c r="E36" s="30"/>
    </row>
    <row r="37" spans="1:22" ht="21" hidden="1" customHeight="1">
      <c r="A37" s="222">
        <v>1.2</v>
      </c>
      <c r="B37" s="223" t="s">
        <v>165</v>
      </c>
      <c r="C37" s="222" t="s">
        <v>166</v>
      </c>
      <c r="D37" s="289"/>
      <c r="E37" s="30"/>
    </row>
    <row r="38" spans="1:22" ht="21" hidden="1" customHeight="1">
      <c r="A38" s="222">
        <v>1.3</v>
      </c>
      <c r="B38" s="223" t="s">
        <v>167</v>
      </c>
      <c r="C38" s="222" t="s">
        <v>168</v>
      </c>
      <c r="D38" s="30"/>
      <c r="E38" s="30"/>
    </row>
    <row r="39" spans="1:22" ht="21" hidden="1" customHeight="1">
      <c r="A39" s="222">
        <v>1.4</v>
      </c>
      <c r="B39" s="224" t="s">
        <v>169</v>
      </c>
      <c r="C39" s="225" t="s">
        <v>170</v>
      </c>
      <c r="D39" s="30"/>
      <c r="E39" s="30"/>
    </row>
    <row r="40" spans="1:22" ht="21" hidden="1" customHeight="1">
      <c r="A40" s="222">
        <v>1.5</v>
      </c>
      <c r="B40" s="224"/>
      <c r="C40" s="222" t="s">
        <v>171</v>
      </c>
      <c r="D40" s="30"/>
      <c r="E40" s="30"/>
    </row>
    <row r="41" spans="1:22" ht="20.25" hidden="1" customHeight="1">
      <c r="A41" s="222">
        <v>1.6</v>
      </c>
      <c r="B41" s="223" t="s">
        <v>206</v>
      </c>
      <c r="C41" s="222" t="s">
        <v>172</v>
      </c>
      <c r="D41" s="30"/>
      <c r="E41" s="30"/>
    </row>
    <row r="42" spans="1:22" ht="33.75" hidden="1" customHeight="1">
      <c r="A42" s="222">
        <v>1.7</v>
      </c>
      <c r="B42" s="224"/>
      <c r="C42" s="222" t="s">
        <v>195</v>
      </c>
      <c r="D42" s="30"/>
      <c r="E42" s="30"/>
    </row>
    <row r="43" spans="1:22" ht="23.25" customHeight="1">
      <c r="A43" s="222">
        <v>1.8</v>
      </c>
      <c r="B43" s="224"/>
      <c r="C43" s="226" t="s">
        <v>194</v>
      </c>
      <c r="D43" s="30">
        <v>21.4</v>
      </c>
      <c r="E43" s="30"/>
    </row>
    <row r="44" spans="1:22" ht="23.25" hidden="1" customHeight="1">
      <c r="A44" s="222">
        <v>1.9</v>
      </c>
      <c r="B44" s="224"/>
      <c r="C44" s="226"/>
      <c r="D44" s="30"/>
      <c r="E44" s="30"/>
    </row>
    <row r="45" spans="1:22" ht="23.25" hidden="1" customHeight="1">
      <c r="A45" s="227">
        <v>2</v>
      </c>
      <c r="B45" s="224"/>
      <c r="C45" s="226"/>
      <c r="D45" s="30"/>
      <c r="E45" s="30"/>
    </row>
    <row r="46" spans="1:22" ht="23.25" hidden="1" customHeight="1">
      <c r="A46" s="222">
        <v>2.1</v>
      </c>
      <c r="B46" s="224"/>
      <c r="C46" s="226"/>
      <c r="D46" s="30"/>
      <c r="E46" s="30"/>
    </row>
    <row r="47" spans="1:22" ht="21" hidden="1" customHeight="1">
      <c r="A47" s="222">
        <v>2.2000000000000002</v>
      </c>
      <c r="B47" s="224" t="s">
        <v>173</v>
      </c>
      <c r="C47" s="222" t="s">
        <v>36</v>
      </c>
      <c r="D47" s="30"/>
      <c r="E47" s="30"/>
    </row>
    <row r="48" spans="1:22" ht="21" hidden="1" customHeight="1">
      <c r="A48" s="222">
        <v>2.2999999999999998</v>
      </c>
      <c r="B48" s="224" t="s">
        <v>173</v>
      </c>
      <c r="C48" s="222" t="s">
        <v>48</v>
      </c>
      <c r="D48" s="30"/>
      <c r="E48" s="30"/>
    </row>
    <row r="49" spans="1:22" ht="21" customHeight="1">
      <c r="A49" s="222">
        <v>2.4</v>
      </c>
      <c r="B49" s="224" t="s">
        <v>173</v>
      </c>
      <c r="C49" s="222" t="s">
        <v>174</v>
      </c>
      <c r="D49" s="30">
        <v>1.6</v>
      </c>
      <c r="E49" s="30"/>
    </row>
    <row r="50" spans="1:22" ht="24" hidden="1" customHeight="1">
      <c r="A50" s="222">
        <v>2.5</v>
      </c>
      <c r="B50" s="224" t="s">
        <v>173</v>
      </c>
      <c r="C50" s="222" t="s">
        <v>175</v>
      </c>
      <c r="D50" s="30"/>
      <c r="E50" s="30"/>
    </row>
    <row r="51" spans="1:22" ht="24" hidden="1" customHeight="1">
      <c r="A51" s="222">
        <v>2.6</v>
      </c>
      <c r="B51" s="223" t="s">
        <v>176</v>
      </c>
      <c r="C51" s="222" t="s">
        <v>177</v>
      </c>
      <c r="D51" s="30"/>
      <c r="E51" s="30"/>
    </row>
    <row r="52" spans="1:22" ht="24" hidden="1" customHeight="1">
      <c r="A52" s="222">
        <v>2.7</v>
      </c>
      <c r="B52" s="224" t="s">
        <v>178</v>
      </c>
      <c r="C52" s="222" t="s">
        <v>179</v>
      </c>
      <c r="D52" s="30"/>
      <c r="E52" s="30"/>
    </row>
    <row r="53" spans="1:22" ht="24" hidden="1" customHeight="1">
      <c r="A53" s="222">
        <v>2.8</v>
      </c>
      <c r="B53" s="224"/>
      <c r="C53" s="226" t="s">
        <v>180</v>
      </c>
      <c r="D53" s="30"/>
      <c r="E53" s="30"/>
    </row>
    <row r="54" spans="1:22" s="211" customFormat="1" ht="33" customHeight="1">
      <c r="A54" s="222"/>
      <c r="B54" s="219" t="s">
        <v>187</v>
      </c>
      <c r="C54" s="29"/>
      <c r="D54" s="220">
        <f>SUM(D55:D58)</f>
        <v>2482.1999999999998</v>
      </c>
      <c r="E54" s="30"/>
      <c r="F54" s="301">
        <f>SUM(D36:D53)</f>
        <v>23</v>
      </c>
      <c r="G54" s="301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1" customFormat="1" ht="33" customHeight="1">
      <c r="A55" s="222">
        <v>1.1000000000000001</v>
      </c>
      <c r="B55" s="258"/>
      <c r="C55" s="259" t="s">
        <v>193</v>
      </c>
      <c r="D55" s="290">
        <v>2482.1999999999998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2">
        <v>1.2</v>
      </c>
      <c r="B56" s="237"/>
      <c r="C56" s="222" t="s">
        <v>182</v>
      </c>
      <c r="D56" s="30"/>
      <c r="E56" s="222"/>
    </row>
    <row r="57" spans="1:22" ht="24.75" hidden="1" customHeight="1">
      <c r="A57" s="222">
        <v>1.3</v>
      </c>
      <c r="B57" s="224" t="s">
        <v>178</v>
      </c>
      <c r="C57" s="222" t="s">
        <v>184</v>
      </c>
      <c r="D57" s="30"/>
      <c r="E57" s="30"/>
    </row>
    <row r="58" spans="1:22" ht="24.75" hidden="1" customHeight="1">
      <c r="A58" s="222">
        <v>1.4</v>
      </c>
      <c r="B58" s="224" t="s">
        <v>178</v>
      </c>
      <c r="C58" s="222" t="s">
        <v>185</v>
      </c>
      <c r="D58" s="30"/>
      <c r="E58" s="30"/>
    </row>
    <row r="59" spans="1:22" s="204" customFormat="1" ht="29.25" customHeight="1">
      <c r="A59" s="238"/>
      <c r="B59" s="232" t="s">
        <v>69</v>
      </c>
      <c r="C59" s="239"/>
      <c r="D59" s="240">
        <f>SUM(D36:D54)</f>
        <v>2505.1999999999998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188</v>
      </c>
    </row>
    <row r="62" spans="1:22" ht="59.25" customHeight="1">
      <c r="A62" s="243">
        <v>1</v>
      </c>
      <c r="B62" s="244" t="s">
        <v>244</v>
      </c>
      <c r="C62" s="240">
        <v>3054.7</v>
      </c>
      <c r="D62" s="616" t="s">
        <v>189</v>
      </c>
      <c r="E62" s="617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3" t="s">
        <v>2</v>
      </c>
      <c r="C64" s="444"/>
      <c r="D64" s="618" t="str">
        <f>+'Ekamut-caxs'!D67</f>
        <v>Լ. Առաքելյան</v>
      </c>
      <c r="E64" s="61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4" customFormat="1" ht="12.75" customHeight="1">
      <c r="A65" s="245"/>
      <c r="B65" s="445"/>
      <c r="C65" s="446"/>
      <c r="D65" s="619" t="s">
        <v>92</v>
      </c>
      <c r="E65" s="61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4" customFormat="1" ht="22.5" customHeight="1">
      <c r="A66" s="245"/>
      <c r="B66" s="443" t="s">
        <v>6</v>
      </c>
      <c r="C66" s="444"/>
      <c r="D66" s="618" t="str">
        <f>+'Ekamut-caxs'!D69</f>
        <v>Ա.Ենգիբարյան</v>
      </c>
      <c r="E66" s="61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4" customFormat="1" ht="13.5" customHeight="1">
      <c r="A67" s="245"/>
      <c r="B67" s="246"/>
      <c r="C67" s="245" t="s">
        <v>1</v>
      </c>
      <c r="D67" s="620" t="s">
        <v>92</v>
      </c>
      <c r="E67" s="62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6"/>
      <c r="B82" s="1"/>
      <c r="C82" s="1"/>
      <c r="D82" s="1"/>
      <c r="E82" s="175"/>
    </row>
    <row r="83" spans="1:5" s="17" customFormat="1" ht="24" customHeight="1">
      <c r="A83" s="136"/>
      <c r="B83" s="1"/>
      <c r="C83" s="1"/>
      <c r="D83" s="1"/>
      <c r="E83" s="175"/>
    </row>
    <row r="84" spans="1:5" s="17" customFormat="1">
      <c r="A84" s="136"/>
      <c r="B84" s="1"/>
      <c r="C84" s="1"/>
      <c r="D84" s="1"/>
      <c r="E84" s="175"/>
    </row>
    <row r="85" spans="1:5" s="17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45" sqref="F45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34" t="s">
        <v>67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</row>
    <row r="2" spans="1:15" s="19" customFormat="1" ht="25.5" customHeight="1">
      <c r="A2" s="604" t="str">
        <f>+'Ekamut-caxs'!A7</f>
        <v xml:space="preserve">«Երևանի Գ. Մարգարյանի անվան հ․41 մսուր-մանկապարտեզ» ՀՈԱԿ-ի 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</row>
    <row r="3" spans="1:15" ht="25.5" customHeight="1">
      <c r="A3" s="638" t="s">
        <v>243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384"/>
      <c r="N3" s="384"/>
      <c r="O3" s="384"/>
    </row>
    <row r="4" spans="1:15" ht="21" customHeight="1">
      <c r="L4" s="423" t="s">
        <v>0</v>
      </c>
    </row>
    <row r="5" spans="1:15" ht="23.45" customHeight="1">
      <c r="A5" s="637" t="s">
        <v>153</v>
      </c>
      <c r="B5" s="637" t="s">
        <v>68</v>
      </c>
      <c r="C5" s="635" t="s">
        <v>224</v>
      </c>
      <c r="D5" s="635"/>
      <c r="E5" s="635"/>
      <c r="F5" s="635"/>
      <c r="G5" s="635"/>
      <c r="H5" s="635"/>
      <c r="I5" s="635"/>
      <c r="J5" s="635"/>
      <c r="K5" s="635"/>
      <c r="L5" s="636" t="s">
        <v>155</v>
      </c>
    </row>
    <row r="6" spans="1:15" ht="79.5" customHeight="1">
      <c r="A6" s="637"/>
      <c r="B6" s="637"/>
      <c r="C6" s="364" t="s">
        <v>217</v>
      </c>
      <c r="D6" s="364" t="s">
        <v>226</v>
      </c>
      <c r="E6" s="364" t="s">
        <v>227</v>
      </c>
      <c r="F6" s="308" t="s">
        <v>154</v>
      </c>
      <c r="G6" s="308" t="s">
        <v>203</v>
      </c>
      <c r="H6" s="308" t="s">
        <v>202</v>
      </c>
      <c r="I6" s="308" t="s">
        <v>117</v>
      </c>
      <c r="J6" s="308" t="s">
        <v>191</v>
      </c>
      <c r="K6" s="26" t="s">
        <v>262</v>
      </c>
      <c r="L6" s="636"/>
    </row>
    <row r="7" spans="1:15" ht="27.75" customHeight="1">
      <c r="A7" s="308">
        <v>1</v>
      </c>
      <c r="B7" s="369" t="s">
        <v>204</v>
      </c>
      <c r="C7" s="370">
        <v>50642.5</v>
      </c>
      <c r="D7" s="370">
        <v>2088</v>
      </c>
      <c r="E7" s="370">
        <v>326.2</v>
      </c>
      <c r="F7" s="370">
        <v>747.1</v>
      </c>
      <c r="G7" s="370">
        <v>2508.46</v>
      </c>
      <c r="H7" s="370"/>
      <c r="I7" s="370">
        <v>1700</v>
      </c>
      <c r="J7" s="370"/>
      <c r="K7" s="587"/>
      <c r="L7" s="371">
        <f>ROUND(SUM(C7:K7),1)</f>
        <v>58012.3</v>
      </c>
    </row>
    <row r="8" spans="1:15" ht="35.25" customHeight="1">
      <c r="A8" s="308">
        <v>2</v>
      </c>
      <c r="B8" s="422" t="s">
        <v>89</v>
      </c>
      <c r="C8" s="370"/>
      <c r="D8" s="309" t="s">
        <v>196</v>
      </c>
      <c r="E8" s="309" t="s">
        <v>196</v>
      </c>
      <c r="F8" s="309" t="s">
        <v>196</v>
      </c>
      <c r="G8" s="309" t="s">
        <v>196</v>
      </c>
      <c r="H8" s="309" t="s">
        <v>196</v>
      </c>
      <c r="I8" s="309" t="s">
        <v>196</v>
      </c>
      <c r="J8" s="309" t="s">
        <v>196</v>
      </c>
      <c r="K8" s="309" t="s">
        <v>196</v>
      </c>
      <c r="L8" s="371">
        <f>ROUND(SUM(C8:K8),1)</f>
        <v>0</v>
      </c>
    </row>
    <row r="9" spans="1:15" s="310" customFormat="1" ht="34.5" customHeight="1">
      <c r="A9" s="372"/>
      <c r="B9" s="373" t="s">
        <v>69</v>
      </c>
      <c r="C9" s="370" t="s">
        <v>196</v>
      </c>
      <c r="D9" s="309" t="s">
        <v>196</v>
      </c>
      <c r="E9" s="309" t="s">
        <v>196</v>
      </c>
      <c r="F9" s="309" t="s">
        <v>196</v>
      </c>
      <c r="G9" s="309" t="s">
        <v>196</v>
      </c>
      <c r="H9" s="309" t="s">
        <v>196</v>
      </c>
      <c r="I9" s="309" t="s">
        <v>196</v>
      </c>
      <c r="J9" s="309" t="s">
        <v>196</v>
      </c>
      <c r="K9" s="309" t="s">
        <v>196</v>
      </c>
      <c r="L9" s="374">
        <f>ROUND(SUM(L7:L8),1)</f>
        <v>58012.3</v>
      </c>
    </row>
    <row r="10" spans="1:15" s="310" customFormat="1" ht="34.5" customHeight="1">
      <c r="A10" s="311"/>
      <c r="B10" s="312">
        <f>4637.81-417.6</f>
        <v>4220.21</v>
      </c>
      <c r="C10" s="313">
        <f>+B10*12</f>
        <v>50642.520000000004</v>
      </c>
      <c r="D10" s="314"/>
      <c r="E10" s="314"/>
      <c r="F10" s="314"/>
      <c r="G10" s="315"/>
      <c r="H10" s="315"/>
      <c r="I10" s="316"/>
      <c r="J10" s="315"/>
      <c r="K10" s="314">
        <v>1160</v>
      </c>
      <c r="L10" s="317"/>
      <c r="M10" s="312"/>
    </row>
    <row r="11" spans="1:15" s="318" customFormat="1" ht="21" customHeight="1">
      <c r="B11" s="319"/>
      <c r="C11" s="320"/>
      <c r="D11" s="321"/>
      <c r="E11" s="321"/>
      <c r="F11" s="322"/>
      <c r="G11" s="155">
        <v>0</v>
      </c>
      <c r="H11" s="155"/>
      <c r="I11" s="320"/>
      <c r="J11" s="630"/>
      <c r="K11" s="630"/>
      <c r="L11" s="323"/>
    </row>
    <row r="12" spans="1:15" s="311" customFormat="1" ht="69" customHeight="1">
      <c r="B12" s="631" t="s">
        <v>221</v>
      </c>
      <c r="C12" s="632"/>
      <c r="F12" s="320"/>
      <c r="G12" s="320"/>
      <c r="H12" s="631" t="s">
        <v>222</v>
      </c>
      <c r="I12" s="632"/>
      <c r="J12" s="320"/>
      <c r="K12" s="320"/>
      <c r="L12" s="320"/>
    </row>
    <row r="13" spans="1:15" s="311" customFormat="1" ht="48" customHeight="1">
      <c r="B13" s="381" t="s">
        <v>192</v>
      </c>
      <c r="C13" s="382" t="s">
        <v>228</v>
      </c>
      <c r="F13" s="324"/>
      <c r="G13" s="324"/>
      <c r="H13" s="381" t="s">
        <v>192</v>
      </c>
      <c r="I13" s="382" t="s">
        <v>230</v>
      </c>
      <c r="J13" s="324"/>
      <c r="K13" s="324"/>
      <c r="L13" s="325"/>
    </row>
    <row r="14" spans="1:15" s="326" customFormat="1" ht="39.75" customHeight="1">
      <c r="B14" s="418">
        <v>104400</v>
      </c>
      <c r="C14" s="419">
        <v>326.2</v>
      </c>
      <c r="D14" s="420"/>
      <c r="G14" s="383"/>
      <c r="H14" s="418">
        <v>104400</v>
      </c>
      <c r="I14" s="421">
        <v>747.1</v>
      </c>
      <c r="J14" s="327"/>
      <c r="K14" s="327"/>
      <c r="L14" s="328"/>
    </row>
    <row r="15" spans="1:15" s="25" customFormat="1" ht="24" customHeight="1">
      <c r="C15" s="329"/>
      <c r="D15" s="330"/>
      <c r="E15" s="330"/>
      <c r="F15" s="330"/>
      <c r="G15" s="315"/>
      <c r="H15" s="315"/>
      <c r="I15" s="331"/>
      <c r="J15" s="327"/>
      <c r="K15" s="327"/>
      <c r="L15" s="332"/>
    </row>
    <row r="16" spans="1:15" s="25" customFormat="1" ht="19.5" customHeight="1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335" customFormat="1" ht="24" customHeight="1">
      <c r="A17" s="334"/>
      <c r="B17" s="447" t="s">
        <v>2</v>
      </c>
      <c r="C17" s="448"/>
      <c r="D17" s="449"/>
      <c r="E17" s="450"/>
      <c r="F17" s="450"/>
      <c r="G17" s="633" t="s">
        <v>261</v>
      </c>
      <c r="H17" s="633"/>
      <c r="I17" s="633"/>
      <c r="J17" s="336"/>
      <c r="K17" s="334"/>
      <c r="L17" s="334"/>
    </row>
    <row r="18" spans="1:12" s="337" customFormat="1" ht="17.25" customHeight="1">
      <c r="B18" s="451"/>
      <c r="C18" s="452"/>
      <c r="D18" s="453" t="s">
        <v>91</v>
      </c>
      <c r="E18" s="454"/>
      <c r="F18" s="455"/>
      <c r="G18" s="629" t="s">
        <v>92</v>
      </c>
      <c r="H18" s="629"/>
      <c r="I18" s="629"/>
      <c r="J18" s="338"/>
    </row>
    <row r="19" spans="1:12" s="335" customFormat="1" ht="24.75" customHeight="1">
      <c r="B19" s="456" t="s">
        <v>6</v>
      </c>
      <c r="C19" s="448"/>
      <c r="D19" s="457"/>
      <c r="E19" s="458"/>
      <c r="F19" s="458"/>
      <c r="G19" s="628" t="s">
        <v>260</v>
      </c>
      <c r="H19" s="628"/>
      <c r="I19" s="628"/>
      <c r="J19" s="339"/>
    </row>
    <row r="20" spans="1:12" s="337" customFormat="1" ht="18.75" customHeight="1">
      <c r="B20" s="452"/>
      <c r="C20" s="452"/>
      <c r="D20" s="453" t="s">
        <v>91</v>
      </c>
      <c r="E20" s="454"/>
      <c r="F20" s="455"/>
      <c r="G20" s="629" t="s">
        <v>92</v>
      </c>
      <c r="H20" s="629"/>
      <c r="I20" s="629"/>
      <c r="J20" s="338"/>
    </row>
    <row r="21" spans="1:12" s="340" customFormat="1" ht="16.5">
      <c r="C21" s="341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F45" sqref="F45"/>
    </sheetView>
  </sheetViews>
  <sheetFormatPr defaultColWidth="9.140625"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14" width="14.85546875" style="139" customWidth="1"/>
    <col min="15" max="16384" width="9.140625" style="139"/>
  </cols>
  <sheetData>
    <row r="1" spans="1:14" s="138" customFormat="1" ht="18.75" customHeight="1">
      <c r="A1" s="643" t="s">
        <v>67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</row>
    <row r="2" spans="1:14" s="138" customFormat="1" ht="21.75" customHeight="1">
      <c r="A2" s="644" t="str">
        <f>+'Ekamut-caxs'!A7:D7</f>
        <v xml:space="preserve">«Երևանի Գ. Մարգարյանի անվան հ․41 մսուր-մանկապարտեզ» ՀՈԱԿ-ի 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</row>
    <row r="3" spans="1:14" s="138" customFormat="1" ht="21" customHeight="1">
      <c r="A3" s="644" t="s">
        <v>93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</row>
    <row r="4" spans="1:14" ht="21" customHeight="1" thickBot="1"/>
    <row r="5" spans="1:14" s="143" customFormat="1" ht="24.75" customHeight="1">
      <c r="A5" s="645" t="s">
        <v>114</v>
      </c>
      <c r="B5" s="647" t="s">
        <v>94</v>
      </c>
      <c r="C5" s="649" t="s">
        <v>95</v>
      </c>
      <c r="D5" s="649"/>
      <c r="E5" s="649"/>
      <c r="F5" s="649"/>
      <c r="G5" s="649" t="s">
        <v>96</v>
      </c>
      <c r="H5" s="649"/>
      <c r="I5" s="649"/>
      <c r="J5" s="649"/>
      <c r="K5" s="649" t="s">
        <v>144</v>
      </c>
      <c r="L5" s="649"/>
      <c r="M5" s="649"/>
      <c r="N5" s="649"/>
    </row>
    <row r="6" spans="1:14" s="144" customFormat="1" ht="51" customHeight="1">
      <c r="A6" s="646"/>
      <c r="B6" s="648"/>
      <c r="C6" s="417" t="s">
        <v>238</v>
      </c>
      <c r="D6" s="417" t="s">
        <v>210</v>
      </c>
      <c r="E6" s="417" t="s">
        <v>239</v>
      </c>
      <c r="F6" s="417" t="s">
        <v>240</v>
      </c>
      <c r="G6" s="417" t="s">
        <v>241</v>
      </c>
      <c r="H6" s="417" t="s">
        <v>210</v>
      </c>
      <c r="I6" s="417" t="s">
        <v>242</v>
      </c>
      <c r="J6" s="417" t="s">
        <v>240</v>
      </c>
      <c r="K6" s="417" t="s">
        <v>238</v>
      </c>
      <c r="L6" s="417" t="s">
        <v>210</v>
      </c>
      <c r="M6" s="417" t="s">
        <v>239</v>
      </c>
      <c r="N6" s="417" t="s">
        <v>240</v>
      </c>
    </row>
    <row r="7" spans="1:14" ht="19.5" customHeight="1">
      <c r="A7" s="140">
        <v>1</v>
      </c>
      <c r="B7" s="194" t="s">
        <v>97</v>
      </c>
      <c r="C7" s="395">
        <v>10156</v>
      </c>
      <c r="D7" s="348">
        <v>1409081.5</v>
      </c>
      <c r="E7" s="349">
        <f>+C7</f>
        <v>10156</v>
      </c>
      <c r="F7" s="350">
        <f>+E7*143.7</f>
        <v>1459417.2</v>
      </c>
      <c r="G7" s="395">
        <v>3700</v>
      </c>
      <c r="H7" s="348">
        <v>170526</v>
      </c>
      <c r="I7" s="349">
        <f>+G7</f>
        <v>3700</v>
      </c>
      <c r="J7" s="348">
        <f>+I7*53.48</f>
        <v>197876</v>
      </c>
      <c r="K7" s="395">
        <v>411</v>
      </c>
      <c r="L7" s="348">
        <v>78059</v>
      </c>
      <c r="M7" s="348">
        <f>+K7</f>
        <v>411</v>
      </c>
      <c r="N7" s="350">
        <f>+M7*200.47</f>
        <v>82393.17</v>
      </c>
    </row>
    <row r="8" spans="1:14" ht="19.5" customHeight="1">
      <c r="A8" s="140">
        <v>2</v>
      </c>
      <c r="B8" s="194" t="s">
        <v>98</v>
      </c>
      <c r="C8" s="395">
        <v>5651</v>
      </c>
      <c r="D8" s="348">
        <v>785489</v>
      </c>
      <c r="E8" s="349">
        <f t="shared" ref="E8:E18" si="0">+C8</f>
        <v>5651</v>
      </c>
      <c r="F8" s="350">
        <f t="shared" ref="F8:F18" si="1">+E8*143.7</f>
        <v>812048.7</v>
      </c>
      <c r="G8" s="395">
        <v>3180</v>
      </c>
      <c r="H8" s="348">
        <v>165466</v>
      </c>
      <c r="I8" s="349">
        <f t="shared" ref="I8:I18" si="2">+G8</f>
        <v>3180</v>
      </c>
      <c r="J8" s="348">
        <f t="shared" ref="J8:J18" si="3">+I8*53.48</f>
        <v>170066.4</v>
      </c>
      <c r="K8" s="395">
        <v>257</v>
      </c>
      <c r="L8" s="348">
        <v>51521</v>
      </c>
      <c r="M8" s="348">
        <f t="shared" ref="M8:M18" si="4">+K8</f>
        <v>257</v>
      </c>
      <c r="N8" s="350">
        <f t="shared" ref="N8:N18" si="5">+M8*200.47</f>
        <v>51520.79</v>
      </c>
    </row>
    <row r="9" spans="1:14" ht="19.5" customHeight="1">
      <c r="A9" s="140">
        <v>3</v>
      </c>
      <c r="B9" s="194" t="s">
        <v>99</v>
      </c>
      <c r="C9" s="395">
        <v>6239</v>
      </c>
      <c r="D9" s="348">
        <v>867221</v>
      </c>
      <c r="E9" s="349">
        <f t="shared" si="0"/>
        <v>6239</v>
      </c>
      <c r="F9" s="350">
        <f t="shared" si="1"/>
        <v>896544.29999999993</v>
      </c>
      <c r="G9" s="395">
        <v>3320</v>
      </c>
      <c r="H9" s="348">
        <v>172754</v>
      </c>
      <c r="I9" s="349">
        <f>+G9</f>
        <v>3320</v>
      </c>
      <c r="J9" s="348">
        <f t="shared" si="3"/>
        <v>177553.59999999998</v>
      </c>
      <c r="K9" s="395">
        <v>421</v>
      </c>
      <c r="L9" s="348">
        <v>84398</v>
      </c>
      <c r="M9" s="348">
        <f t="shared" si="4"/>
        <v>421</v>
      </c>
      <c r="N9" s="350">
        <f t="shared" si="5"/>
        <v>84397.87</v>
      </c>
    </row>
    <row r="10" spans="1:14" ht="19.5" customHeight="1">
      <c r="A10" s="140">
        <v>4</v>
      </c>
      <c r="B10" s="194" t="s">
        <v>100</v>
      </c>
      <c r="C10" s="395">
        <v>592</v>
      </c>
      <c r="D10" s="348">
        <v>85070</v>
      </c>
      <c r="E10" s="349">
        <f t="shared" si="0"/>
        <v>592</v>
      </c>
      <c r="F10" s="350">
        <f t="shared" si="1"/>
        <v>85070.399999999994</v>
      </c>
      <c r="G10" s="395">
        <v>2420</v>
      </c>
      <c r="H10" s="348">
        <v>126222</v>
      </c>
      <c r="I10" s="349">
        <f t="shared" si="2"/>
        <v>2420</v>
      </c>
      <c r="J10" s="348">
        <f t="shared" si="3"/>
        <v>129421.59999999999</v>
      </c>
      <c r="K10" s="395">
        <v>164</v>
      </c>
      <c r="L10" s="348">
        <v>32877</v>
      </c>
      <c r="M10" s="348">
        <f t="shared" si="4"/>
        <v>164</v>
      </c>
      <c r="N10" s="350">
        <f t="shared" si="5"/>
        <v>32877.08</v>
      </c>
    </row>
    <row r="11" spans="1:14" ht="19.5" customHeight="1">
      <c r="A11" s="140">
        <v>5</v>
      </c>
      <c r="B11" s="194" t="s">
        <v>101</v>
      </c>
      <c r="C11" s="395"/>
      <c r="D11" s="348"/>
      <c r="E11" s="349">
        <f t="shared" si="0"/>
        <v>0</v>
      </c>
      <c r="F11" s="350">
        <f t="shared" si="1"/>
        <v>0</v>
      </c>
      <c r="G11" s="395">
        <v>2700</v>
      </c>
      <c r="H11" s="348">
        <v>140596</v>
      </c>
      <c r="I11" s="349">
        <f t="shared" si="2"/>
        <v>2700</v>
      </c>
      <c r="J11" s="348">
        <f t="shared" si="3"/>
        <v>144396</v>
      </c>
      <c r="K11" s="395">
        <v>213</v>
      </c>
      <c r="L11" s="348">
        <v>42700</v>
      </c>
      <c r="M11" s="348">
        <f t="shared" si="4"/>
        <v>213</v>
      </c>
      <c r="N11" s="350">
        <f t="shared" si="5"/>
        <v>42700.11</v>
      </c>
    </row>
    <row r="12" spans="1:14" ht="19.5" customHeight="1">
      <c r="A12" s="140">
        <v>6</v>
      </c>
      <c r="B12" s="194" t="s">
        <v>102</v>
      </c>
      <c r="C12" s="395"/>
      <c r="D12" s="348"/>
      <c r="E12" s="349">
        <f t="shared" si="0"/>
        <v>0</v>
      </c>
      <c r="F12" s="350">
        <f t="shared" si="1"/>
        <v>0</v>
      </c>
      <c r="G12" s="395">
        <v>2200</v>
      </c>
      <c r="H12" s="348">
        <v>114056</v>
      </c>
      <c r="I12" s="349">
        <f t="shared" si="2"/>
        <v>2200</v>
      </c>
      <c r="J12" s="348">
        <f t="shared" si="3"/>
        <v>117656</v>
      </c>
      <c r="K12" s="395">
        <v>725</v>
      </c>
      <c r="L12" s="348">
        <v>145341</v>
      </c>
      <c r="M12" s="348">
        <f t="shared" si="4"/>
        <v>725</v>
      </c>
      <c r="N12" s="350">
        <f t="shared" si="5"/>
        <v>145340.75</v>
      </c>
    </row>
    <row r="13" spans="1:14" ht="19.5" customHeight="1">
      <c r="A13" s="140">
        <v>7</v>
      </c>
      <c r="B13" s="194" t="s">
        <v>103</v>
      </c>
      <c r="C13" s="395"/>
      <c r="D13" s="348"/>
      <c r="E13" s="349">
        <f t="shared" si="0"/>
        <v>0</v>
      </c>
      <c r="F13" s="350">
        <f t="shared" si="1"/>
        <v>0</v>
      </c>
      <c r="G13" s="395">
        <v>1900</v>
      </c>
      <c r="H13" s="348">
        <v>98812</v>
      </c>
      <c r="I13" s="349">
        <f t="shared" si="2"/>
        <v>1900</v>
      </c>
      <c r="J13" s="348">
        <f t="shared" si="3"/>
        <v>101612</v>
      </c>
      <c r="K13" s="395">
        <v>483</v>
      </c>
      <c r="L13" s="348">
        <v>96827</v>
      </c>
      <c r="M13" s="348">
        <f t="shared" si="4"/>
        <v>483</v>
      </c>
      <c r="N13" s="350">
        <f t="shared" si="5"/>
        <v>96827.01</v>
      </c>
    </row>
    <row r="14" spans="1:14" ht="19.5" customHeight="1">
      <c r="A14" s="140">
        <v>8</v>
      </c>
      <c r="B14" s="195" t="s">
        <v>104</v>
      </c>
      <c r="C14" s="395"/>
      <c r="D14" s="348"/>
      <c r="E14" s="349">
        <f t="shared" si="0"/>
        <v>0</v>
      </c>
      <c r="F14" s="350">
        <f t="shared" si="1"/>
        <v>0</v>
      </c>
      <c r="G14" s="395">
        <v>1980</v>
      </c>
      <c r="H14" s="348">
        <v>102290</v>
      </c>
      <c r="I14" s="349">
        <f t="shared" si="2"/>
        <v>1980</v>
      </c>
      <c r="J14" s="348">
        <f t="shared" si="3"/>
        <v>105890.4</v>
      </c>
      <c r="K14" s="395">
        <v>321</v>
      </c>
      <c r="L14" s="348">
        <v>64351</v>
      </c>
      <c r="M14" s="348">
        <f t="shared" si="4"/>
        <v>321</v>
      </c>
      <c r="N14" s="350">
        <f t="shared" si="5"/>
        <v>64350.87</v>
      </c>
    </row>
    <row r="15" spans="1:14" ht="19.5" customHeight="1">
      <c r="A15" s="140">
        <v>9</v>
      </c>
      <c r="B15" s="195" t="s">
        <v>105</v>
      </c>
      <c r="C15" s="395"/>
      <c r="D15" s="348"/>
      <c r="E15" s="349">
        <f t="shared" si="0"/>
        <v>0</v>
      </c>
      <c r="F15" s="350">
        <f t="shared" si="1"/>
        <v>0</v>
      </c>
      <c r="G15" s="395">
        <v>2080</v>
      </c>
      <c r="H15" s="348">
        <v>108238</v>
      </c>
      <c r="I15" s="349">
        <f t="shared" si="2"/>
        <v>2080</v>
      </c>
      <c r="J15" s="348">
        <f t="shared" si="3"/>
        <v>111238.39999999999</v>
      </c>
      <c r="K15" s="395">
        <v>497</v>
      </c>
      <c r="L15" s="348">
        <v>99634</v>
      </c>
      <c r="M15" s="348">
        <f t="shared" si="4"/>
        <v>497</v>
      </c>
      <c r="N15" s="350">
        <f t="shared" si="5"/>
        <v>99633.59</v>
      </c>
    </row>
    <row r="16" spans="1:14" ht="19.5" customHeight="1">
      <c r="A16" s="140">
        <v>10</v>
      </c>
      <c r="B16" s="195" t="s">
        <v>106</v>
      </c>
      <c r="C16" s="395"/>
      <c r="D16" s="348"/>
      <c r="E16" s="349">
        <f t="shared" si="0"/>
        <v>0</v>
      </c>
      <c r="F16" s="350">
        <f t="shared" si="1"/>
        <v>0</v>
      </c>
      <c r="G16" s="395">
        <v>2640</v>
      </c>
      <c r="H16" s="348">
        <v>138387</v>
      </c>
      <c r="I16" s="349">
        <f t="shared" si="2"/>
        <v>2640</v>
      </c>
      <c r="J16" s="348">
        <f t="shared" si="3"/>
        <v>141187.19999999998</v>
      </c>
      <c r="K16" s="395">
        <v>450</v>
      </c>
      <c r="L16" s="350">
        <v>90212</v>
      </c>
      <c r="M16" s="348">
        <f t="shared" si="4"/>
        <v>450</v>
      </c>
      <c r="N16" s="350">
        <f t="shared" si="5"/>
        <v>90211.5</v>
      </c>
    </row>
    <row r="17" spans="1:14" ht="19.5" customHeight="1">
      <c r="A17" s="140">
        <v>11</v>
      </c>
      <c r="B17" s="195" t="s">
        <v>107</v>
      </c>
      <c r="C17" s="395">
        <v>2790</v>
      </c>
      <c r="D17" s="348">
        <v>400923</v>
      </c>
      <c r="E17" s="349">
        <f t="shared" si="0"/>
        <v>2790</v>
      </c>
      <c r="F17" s="350">
        <f t="shared" si="1"/>
        <v>400922.99999999994</v>
      </c>
      <c r="G17" s="395">
        <v>3540</v>
      </c>
      <c r="H17" s="348">
        <v>185919</v>
      </c>
      <c r="I17" s="349">
        <f t="shared" si="2"/>
        <v>3540</v>
      </c>
      <c r="J17" s="348">
        <f t="shared" si="3"/>
        <v>189319.19999999998</v>
      </c>
      <c r="K17" s="395">
        <v>405</v>
      </c>
      <c r="L17" s="350">
        <v>81190</v>
      </c>
      <c r="M17" s="348">
        <f t="shared" si="4"/>
        <v>405</v>
      </c>
      <c r="N17" s="350">
        <f t="shared" si="5"/>
        <v>81190.350000000006</v>
      </c>
    </row>
    <row r="18" spans="1:14" ht="19.5" customHeight="1">
      <c r="A18" s="140">
        <v>12</v>
      </c>
      <c r="B18" s="195" t="s">
        <v>108</v>
      </c>
      <c r="C18" s="395">
        <v>6106</v>
      </c>
      <c r="D18" s="348">
        <v>877432</v>
      </c>
      <c r="E18" s="349">
        <f t="shared" si="0"/>
        <v>6106</v>
      </c>
      <c r="F18" s="350">
        <f t="shared" si="1"/>
        <v>877432.2</v>
      </c>
      <c r="G18" s="395">
        <v>3560</v>
      </c>
      <c r="H18" s="348">
        <v>186189</v>
      </c>
      <c r="I18" s="349">
        <f t="shared" si="2"/>
        <v>3560</v>
      </c>
      <c r="J18" s="348">
        <f t="shared" si="3"/>
        <v>190388.8</v>
      </c>
      <c r="K18" s="395">
        <v>403</v>
      </c>
      <c r="L18" s="350">
        <v>80789</v>
      </c>
      <c r="M18" s="348">
        <f t="shared" si="4"/>
        <v>403</v>
      </c>
      <c r="N18" s="350">
        <f t="shared" si="5"/>
        <v>80789.41</v>
      </c>
    </row>
    <row r="19" spans="1:14" ht="32.25" customHeight="1" thickBot="1">
      <c r="A19" s="196"/>
      <c r="B19" s="202" t="s">
        <v>90</v>
      </c>
      <c r="C19" s="292">
        <f t="shared" ref="C19:L19" si="6">SUM(C7:C18)</f>
        <v>31534</v>
      </c>
      <c r="D19" s="263">
        <f t="shared" si="6"/>
        <v>4425216.5</v>
      </c>
      <c r="E19" s="292">
        <f t="shared" si="6"/>
        <v>31534</v>
      </c>
      <c r="F19" s="264">
        <f>SUM(F7:F18)</f>
        <v>4531435.8</v>
      </c>
      <c r="G19" s="292">
        <f>SUM(G7:G18)</f>
        <v>33220</v>
      </c>
      <c r="H19" s="292">
        <f>SUM(H7:H18)</f>
        <v>1709455</v>
      </c>
      <c r="I19" s="292">
        <f>SUM(I7:I18)</f>
        <v>33220</v>
      </c>
      <c r="J19" s="265">
        <f>SUM(J7:J18)</f>
        <v>1776605.5999999999</v>
      </c>
      <c r="K19" s="292">
        <f t="shared" si="6"/>
        <v>4750</v>
      </c>
      <c r="L19" s="292">
        <f t="shared" si="6"/>
        <v>947899</v>
      </c>
      <c r="M19" s="292">
        <f>SUM(M7:M18)</f>
        <v>4750</v>
      </c>
      <c r="N19" s="264">
        <f>SUM(N7:N18)</f>
        <v>952232.49999999988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80" t="s">
        <v>220</v>
      </c>
      <c r="C21" s="380"/>
      <c r="D21" s="380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148</v>
      </c>
      <c r="C22" s="199" t="s">
        <v>149</v>
      </c>
      <c r="D22" s="199"/>
      <c r="E22" s="199"/>
      <c r="F22" s="200"/>
      <c r="G22" s="197"/>
      <c r="H22" s="199"/>
      <c r="I22" s="199"/>
      <c r="J22" s="201"/>
      <c r="K22" s="197"/>
      <c r="L22" s="385"/>
      <c r="M22" s="344"/>
      <c r="N22" s="201"/>
    </row>
    <row r="23" spans="1:14" ht="23.25" customHeight="1">
      <c r="A23" s="182">
        <v>1</v>
      </c>
      <c r="B23" s="176"/>
      <c r="C23" s="293"/>
      <c r="D23" s="293"/>
      <c r="E23" s="293"/>
      <c r="F23" s="261"/>
      <c r="G23" s="294"/>
      <c r="H23" s="293"/>
      <c r="I23" s="293"/>
      <c r="J23" s="262"/>
      <c r="K23" s="294"/>
      <c r="L23" s="386"/>
      <c r="M23" s="345"/>
      <c r="N23" s="262"/>
    </row>
    <row r="24" spans="1:14" ht="23.25" customHeight="1">
      <c r="A24" s="182">
        <v>2</v>
      </c>
      <c r="B24" s="176"/>
      <c r="C24" s="293"/>
      <c r="D24" s="293"/>
      <c r="E24" s="293"/>
      <c r="F24" s="261"/>
      <c r="G24" s="294"/>
      <c r="H24" s="293"/>
      <c r="I24" s="293"/>
      <c r="J24" s="262"/>
      <c r="K24" s="294"/>
      <c r="L24" s="386"/>
      <c r="M24" s="345"/>
      <c r="N24" s="262"/>
    </row>
    <row r="25" spans="1:14" s="144" customFormat="1" ht="23.25" customHeight="1">
      <c r="A25" s="140">
        <v>3</v>
      </c>
      <c r="B25" s="177"/>
      <c r="C25" s="295"/>
      <c r="D25" s="295"/>
      <c r="E25" s="295"/>
      <c r="F25" s="296"/>
      <c r="G25" s="297"/>
      <c r="H25" s="295"/>
      <c r="I25" s="295"/>
      <c r="J25" s="296"/>
      <c r="K25" s="297"/>
      <c r="L25" s="387"/>
      <c r="M25" s="346"/>
      <c r="N25" s="296"/>
    </row>
    <row r="26" spans="1:14" s="138" customFormat="1" ht="24" customHeight="1">
      <c r="A26" s="183"/>
      <c r="B26" s="178" t="s">
        <v>69</v>
      </c>
      <c r="C26" s="298"/>
      <c r="D26" s="298"/>
      <c r="E26" s="298"/>
      <c r="F26" s="299">
        <f>SUM(F23:F25)</f>
        <v>0</v>
      </c>
      <c r="G26" s="300"/>
      <c r="H26" s="298"/>
      <c r="I26" s="298"/>
      <c r="J26" s="299">
        <f>SUM(J23:J25)</f>
        <v>0</v>
      </c>
      <c r="K26" s="300"/>
      <c r="L26" s="388"/>
      <c r="M26" s="347"/>
      <c r="N26" s="299">
        <f>SUM(N23:N25)</f>
        <v>0</v>
      </c>
    </row>
    <row r="27" spans="1:14" s="138" customFormat="1" ht="27" customHeight="1" thickBot="1">
      <c r="A27" s="184"/>
      <c r="B27" s="185" t="s">
        <v>150</v>
      </c>
      <c r="C27" s="263"/>
      <c r="D27" s="263"/>
      <c r="E27" s="263"/>
      <c r="F27" s="264">
        <f>+F19-F26</f>
        <v>4531435.8</v>
      </c>
      <c r="G27" s="292"/>
      <c r="H27" s="263"/>
      <c r="I27" s="263"/>
      <c r="J27" s="298">
        <f>J19-J26</f>
        <v>1776605.5999999999</v>
      </c>
      <c r="K27" s="298"/>
      <c r="L27" s="298"/>
      <c r="M27" s="298"/>
      <c r="N27" s="298">
        <f>N19-N26</f>
        <v>952232.49999999988</v>
      </c>
    </row>
    <row r="28" spans="1:14" s="138" customFormat="1" ht="27" customHeight="1">
      <c r="A28" s="375"/>
      <c r="B28" s="179"/>
      <c r="C28" s="377"/>
      <c r="D28" s="377"/>
      <c r="E28" s="377"/>
      <c r="F28" s="394">
        <f>ROUND(F27/1000,1)</f>
        <v>4531.3999999999996</v>
      </c>
      <c r="G28" s="377"/>
      <c r="H28" s="377"/>
      <c r="I28" s="377"/>
      <c r="J28" s="394">
        <f>ROUND(J27/1000,1)</f>
        <v>1776.6</v>
      </c>
      <c r="K28" s="377"/>
      <c r="L28" s="377"/>
      <c r="M28" s="377"/>
      <c r="N28" s="394">
        <f>ROUND(N27/1000,1)</f>
        <v>952.2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151</v>
      </c>
      <c r="K29" s="378"/>
      <c r="L29" s="378"/>
      <c r="M29" s="378"/>
      <c r="N29" s="379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6"/>
      <c r="M30" s="343"/>
      <c r="N30" s="351">
        <f>ROUND(N29/1000,1)</f>
        <v>0</v>
      </c>
    </row>
    <row r="31" spans="1:14" s="145" customFormat="1" ht="25.5" customHeight="1">
      <c r="B31" s="146"/>
      <c r="C31" s="459" t="s">
        <v>2</v>
      </c>
      <c r="D31" s="459"/>
      <c r="E31" s="460"/>
      <c r="F31" s="460"/>
      <c r="G31" s="642"/>
      <c r="H31" s="642"/>
      <c r="I31" s="461"/>
      <c r="J31" s="639" t="s">
        <v>259</v>
      </c>
      <c r="K31" s="639"/>
      <c r="L31" s="389"/>
      <c r="N31" s="141"/>
    </row>
    <row r="32" spans="1:14" s="138" customFormat="1">
      <c r="C32" s="462"/>
      <c r="D32" s="462"/>
      <c r="E32" s="463"/>
      <c r="F32" s="463"/>
      <c r="G32" s="640" t="s">
        <v>91</v>
      </c>
      <c r="H32" s="640"/>
      <c r="I32" s="464"/>
      <c r="J32" s="640" t="s">
        <v>109</v>
      </c>
      <c r="K32" s="640"/>
      <c r="L32" s="390"/>
    </row>
    <row r="33" spans="2:13" s="145" customFormat="1" ht="23.25" customHeight="1">
      <c r="B33" s="146"/>
      <c r="C33" s="465" t="s">
        <v>6</v>
      </c>
      <c r="D33" s="465"/>
      <c r="E33" s="460"/>
      <c r="F33" s="460"/>
      <c r="G33" s="639"/>
      <c r="H33" s="639"/>
      <c r="I33" s="466"/>
      <c r="J33" s="639" t="s">
        <v>260</v>
      </c>
      <c r="K33" s="639"/>
      <c r="L33" s="389"/>
    </row>
    <row r="34" spans="2:13" s="138" customFormat="1">
      <c r="C34" s="467"/>
      <c r="D34" s="467"/>
      <c r="E34" s="468"/>
      <c r="F34" s="468"/>
      <c r="G34" s="640" t="s">
        <v>91</v>
      </c>
      <c r="H34" s="640"/>
      <c r="I34" s="464"/>
      <c r="J34" s="640" t="s">
        <v>109</v>
      </c>
      <c r="K34" s="640"/>
      <c r="L34" s="390"/>
    </row>
    <row r="35" spans="2:13">
      <c r="F35" s="147" t="s">
        <v>1</v>
      </c>
    </row>
    <row r="36" spans="2:13" s="415" customFormat="1" ht="16.5" customHeight="1">
      <c r="C36" s="415" t="s">
        <v>110</v>
      </c>
      <c r="E36" s="415" t="s">
        <v>111</v>
      </c>
      <c r="F36" s="415" t="s">
        <v>236</v>
      </c>
      <c r="I36" s="416" t="s">
        <v>112</v>
      </c>
      <c r="J36" s="397" t="s">
        <v>225</v>
      </c>
      <c r="L36" s="397" t="s">
        <v>223</v>
      </c>
      <c r="M36" s="397" t="s">
        <v>219</v>
      </c>
    </row>
    <row r="37" spans="2:13" s="415" customFormat="1" ht="16.5" customHeight="1">
      <c r="C37" s="415" t="s">
        <v>113</v>
      </c>
      <c r="E37" s="415" t="s">
        <v>111</v>
      </c>
      <c r="F37" s="415" t="s">
        <v>237</v>
      </c>
      <c r="I37" s="641" t="s">
        <v>247</v>
      </c>
      <c r="J37" s="641"/>
      <c r="L37" s="641" t="s">
        <v>248</v>
      </c>
      <c r="M37" s="641"/>
    </row>
    <row r="38" spans="2:13" s="415" customFormat="1" ht="15.6" customHeight="1">
      <c r="E38" s="641" t="s">
        <v>246</v>
      </c>
      <c r="F38" s="641"/>
      <c r="I38" s="641"/>
      <c r="J38" s="641"/>
      <c r="L38" s="641"/>
      <c r="M38" s="641"/>
    </row>
    <row r="39" spans="2:13">
      <c r="E39" s="641"/>
      <c r="F39" s="64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F45" sqref="F45"/>
    </sheetView>
  </sheetViews>
  <sheetFormatPr defaultColWidth="9.140625"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651" t="s">
        <v>67</v>
      </c>
      <c r="B1" s="651"/>
      <c r="C1" s="651"/>
      <c r="D1" s="651"/>
    </row>
    <row r="2" spans="1:4" ht="26.25" customHeight="1">
      <c r="A2" s="652" t="str">
        <f>+'Ekamut-caxs'!A7:D7</f>
        <v xml:space="preserve">«Երևանի Գ. Մարգարյանի անվան հ․41 մսուր-մանկապարտեզ» ՀՈԱԿ-ի </v>
      </c>
      <c r="B2" s="652"/>
      <c r="C2" s="652"/>
      <c r="D2" s="652"/>
    </row>
    <row r="3" spans="1:4" ht="27" customHeight="1">
      <c r="A3" s="652" t="s">
        <v>235</v>
      </c>
      <c r="B3" s="652"/>
      <c r="C3" s="652"/>
      <c r="D3" s="652"/>
    </row>
    <row r="6" spans="1:4" ht="60" customHeight="1">
      <c r="A6" s="165" t="s">
        <v>3</v>
      </c>
      <c r="B6" s="165" t="s">
        <v>124</v>
      </c>
      <c r="C6" s="165" t="s">
        <v>125</v>
      </c>
      <c r="D6" s="165" t="s">
        <v>126</v>
      </c>
    </row>
    <row r="7" spans="1:4" s="168" customFormat="1" ht="45" customHeight="1">
      <c r="A7" s="166">
        <v>1</v>
      </c>
      <c r="B7" s="167" t="s">
        <v>127</v>
      </c>
      <c r="C7" s="166">
        <f>SUM(C8:C10)</f>
        <v>0</v>
      </c>
      <c r="D7" s="166">
        <f>SUM(D8:D10)</f>
        <v>0</v>
      </c>
    </row>
    <row r="8" spans="1:4" ht="25.5" customHeight="1">
      <c r="A8" s="169">
        <v>1.1000000000000001</v>
      </c>
      <c r="B8" s="170" t="s">
        <v>128</v>
      </c>
      <c r="C8" s="169"/>
      <c r="D8" s="169"/>
    </row>
    <row r="9" spans="1:4" ht="25.5" customHeight="1">
      <c r="A9" s="169">
        <v>1.2</v>
      </c>
      <c r="B9" s="170" t="s">
        <v>129</v>
      </c>
      <c r="C9" s="169"/>
      <c r="D9" s="169"/>
    </row>
    <row r="10" spans="1:4" ht="25.5" customHeight="1">
      <c r="A10" s="169">
        <v>1.3</v>
      </c>
      <c r="B10" s="170" t="s">
        <v>130</v>
      </c>
      <c r="C10" s="169"/>
      <c r="D10" s="169"/>
    </row>
    <row r="11" spans="1:4" s="168" customFormat="1" ht="31.5" customHeight="1">
      <c r="A11" s="166">
        <v>2</v>
      </c>
      <c r="B11" s="171" t="s">
        <v>131</v>
      </c>
      <c r="C11" s="166">
        <f>SUM(C12:C14)</f>
        <v>3</v>
      </c>
      <c r="D11" s="166">
        <f>SUM(D12:D14)</f>
        <v>90</v>
      </c>
    </row>
    <row r="12" spans="1:4" ht="21.75" customHeight="1">
      <c r="A12" s="169">
        <v>2.1</v>
      </c>
      <c r="B12" s="170" t="s">
        <v>132</v>
      </c>
      <c r="C12" s="169">
        <v>1</v>
      </c>
      <c r="D12" s="169">
        <v>30</v>
      </c>
    </row>
    <row r="13" spans="1:4" ht="21.75" customHeight="1">
      <c r="A13" s="169">
        <v>2.2000000000000002</v>
      </c>
      <c r="B13" s="170" t="s">
        <v>133</v>
      </c>
      <c r="C13" s="169">
        <v>1</v>
      </c>
      <c r="D13" s="169">
        <v>30</v>
      </c>
    </row>
    <row r="14" spans="1:4" ht="21.75" customHeight="1">
      <c r="A14" s="169">
        <v>2.2999999999999998</v>
      </c>
      <c r="B14" s="170" t="s">
        <v>134</v>
      </c>
      <c r="C14" s="169">
        <v>1</v>
      </c>
      <c r="D14" s="169">
        <v>30</v>
      </c>
    </row>
    <row r="15" spans="1:4" s="168" customFormat="1" ht="51.75" customHeight="1">
      <c r="A15" s="166">
        <v>3</v>
      </c>
      <c r="B15" s="167" t="s">
        <v>135</v>
      </c>
      <c r="C15" s="166">
        <f>SUM(C16:C18)</f>
        <v>2</v>
      </c>
      <c r="D15" s="166">
        <f>SUM(D16:D18)</f>
        <v>59</v>
      </c>
    </row>
    <row r="16" spans="1:4" ht="23.25" customHeight="1">
      <c r="A16" s="169">
        <v>3.1</v>
      </c>
      <c r="B16" s="172" t="s">
        <v>136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137</v>
      </c>
      <c r="C17" s="169">
        <v>1</v>
      </c>
      <c r="D17" s="169">
        <v>29</v>
      </c>
    </row>
    <row r="18" spans="1:4" ht="23.25" customHeight="1">
      <c r="A18" s="169">
        <v>3.3</v>
      </c>
      <c r="B18" s="172" t="s">
        <v>138</v>
      </c>
      <c r="C18" s="169"/>
      <c r="D18" s="169"/>
    </row>
    <row r="19" spans="1:4" s="168" customFormat="1" ht="50.25" customHeight="1">
      <c r="A19" s="166">
        <v>4</v>
      </c>
      <c r="B19" s="167" t="s">
        <v>139</v>
      </c>
      <c r="C19" s="166">
        <f>SUM(C20:C22)</f>
        <v>3</v>
      </c>
      <c r="D19" s="166">
        <f>SUM(D20:D22)</f>
        <v>92</v>
      </c>
    </row>
    <row r="20" spans="1:4" ht="23.25" customHeight="1">
      <c r="A20" s="169">
        <v>4.0999999999999996</v>
      </c>
      <c r="B20" s="172" t="s">
        <v>140</v>
      </c>
      <c r="C20" s="169">
        <v>1</v>
      </c>
      <c r="D20" s="169">
        <v>31</v>
      </c>
    </row>
    <row r="21" spans="1:4" ht="23.25" customHeight="1">
      <c r="A21" s="169">
        <v>4.2</v>
      </c>
      <c r="B21" s="172" t="s">
        <v>141</v>
      </c>
      <c r="C21" s="169">
        <v>1</v>
      </c>
      <c r="D21" s="169">
        <v>31</v>
      </c>
    </row>
    <row r="22" spans="1:4" ht="23.25" customHeight="1">
      <c r="A22" s="169">
        <v>4.3</v>
      </c>
      <c r="B22" s="172" t="s">
        <v>142</v>
      </c>
      <c r="C22" s="169">
        <v>1</v>
      </c>
      <c r="D22" s="169">
        <v>30</v>
      </c>
    </row>
    <row r="23" spans="1:4" s="168" customFormat="1" ht="31.5" customHeight="1">
      <c r="A23" s="166"/>
      <c r="B23" s="167" t="s">
        <v>69</v>
      </c>
      <c r="C23" s="166">
        <f>C7+C11+C15+C19</f>
        <v>8</v>
      </c>
      <c r="D23" s="166">
        <f>D7+D11+D15+D19</f>
        <v>241</v>
      </c>
    </row>
    <row r="24" spans="1:4" ht="48.75" customHeight="1"/>
    <row r="25" spans="1:4" ht="18">
      <c r="B25" s="469" t="s">
        <v>2</v>
      </c>
      <c r="C25" s="653" t="str">
        <f>+'Ekamut-caxs'!D67</f>
        <v>Լ. Առաքելյան</v>
      </c>
      <c r="D25" s="653"/>
    </row>
    <row r="26" spans="1:4" ht="15.75" customHeight="1">
      <c r="B26" s="470" t="s">
        <v>4</v>
      </c>
      <c r="C26" s="650" t="s">
        <v>5</v>
      </c>
      <c r="D26" s="650"/>
    </row>
    <row r="27" spans="1:4" ht="27" customHeight="1">
      <c r="B27" s="471" t="s">
        <v>6</v>
      </c>
      <c r="C27" s="653" t="str">
        <f>+'Ekamut-caxs'!D69</f>
        <v>Ա.Ենգիբարյան</v>
      </c>
      <c r="D27" s="653"/>
    </row>
    <row r="28" spans="1:4">
      <c r="B28" s="472"/>
      <c r="C28" s="650" t="s">
        <v>5</v>
      </c>
      <c r="D28" s="650"/>
    </row>
    <row r="29" spans="1:4">
      <c r="B29" s="473" t="s">
        <v>143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zoomScaleNormal="100" zoomScaleSheetLayoutView="100" workbookViewId="0">
      <selection activeCell="F45" sqref="F45"/>
    </sheetView>
  </sheetViews>
  <sheetFormatPr defaultRowHeight="16.5"/>
  <cols>
    <col min="1" max="1" width="5.85546875" style="540" customWidth="1"/>
    <col min="2" max="2" width="30.42578125" style="540" customWidth="1"/>
    <col min="3" max="3" width="31.5703125" style="540" customWidth="1"/>
    <col min="4" max="4" width="32.28515625" style="540" customWidth="1"/>
    <col min="5" max="16384" width="9.140625" style="540"/>
  </cols>
  <sheetData>
    <row r="1" spans="1:7" ht="20.25">
      <c r="A1" s="657" t="s">
        <v>317</v>
      </c>
      <c r="B1" s="657"/>
      <c r="C1" s="657"/>
      <c r="D1" s="657"/>
    </row>
    <row r="2" spans="1:7" ht="41.25" customHeight="1">
      <c r="A2" s="658" t="s">
        <v>316</v>
      </c>
      <c r="B2" s="658"/>
      <c r="C2" s="658"/>
      <c r="D2" s="658"/>
      <c r="E2" s="559"/>
      <c r="F2" s="559"/>
      <c r="G2" s="559"/>
    </row>
    <row r="3" spans="1:7">
      <c r="A3" s="543"/>
      <c r="B3" s="543"/>
      <c r="C3" s="543"/>
      <c r="D3" s="543"/>
    </row>
    <row r="4" spans="1:7" ht="27.75" customHeight="1">
      <c r="A4" s="659" t="s">
        <v>315</v>
      </c>
      <c r="B4" s="659"/>
      <c r="C4" s="659"/>
      <c r="D4" s="659"/>
      <c r="E4" s="558"/>
    </row>
    <row r="5" spans="1:7">
      <c r="D5" s="557" t="s">
        <v>0</v>
      </c>
    </row>
    <row r="6" spans="1:7" ht="34.5">
      <c r="A6" s="556" t="s">
        <v>314</v>
      </c>
      <c r="B6" s="556" t="s">
        <v>313</v>
      </c>
      <c r="C6" s="556" t="s">
        <v>312</v>
      </c>
      <c r="D6" s="556" t="s">
        <v>311</v>
      </c>
    </row>
    <row r="7" spans="1:7" s="554" customFormat="1" ht="13.5">
      <c r="A7" s="555">
        <v>1</v>
      </c>
      <c r="B7" s="555">
        <v>2</v>
      </c>
      <c r="C7" s="555">
        <v>3</v>
      </c>
      <c r="D7" s="555">
        <v>4</v>
      </c>
    </row>
    <row r="8" spans="1:7" ht="18.75" customHeight="1">
      <c r="A8" s="553">
        <v>1</v>
      </c>
      <c r="B8" s="546" t="s">
        <v>310</v>
      </c>
      <c r="C8" s="546" t="s">
        <v>309</v>
      </c>
      <c r="D8" s="549">
        <v>40</v>
      </c>
    </row>
    <row r="9" spans="1:7" ht="20.25" customHeight="1">
      <c r="A9" s="553">
        <v>2</v>
      </c>
      <c r="B9" s="546" t="s">
        <v>308</v>
      </c>
      <c r="C9" s="546" t="s">
        <v>307</v>
      </c>
      <c r="D9" s="549">
        <v>40</v>
      </c>
    </row>
    <row r="10" spans="1:7" ht="24" customHeight="1">
      <c r="A10" s="553">
        <v>3</v>
      </c>
      <c r="B10" s="546" t="s">
        <v>306</v>
      </c>
      <c r="C10" s="546" t="s">
        <v>305</v>
      </c>
      <c r="D10" s="549">
        <v>40</v>
      </c>
    </row>
    <row r="11" spans="1:7" ht="24" customHeight="1">
      <c r="A11" s="553">
        <v>4</v>
      </c>
      <c r="B11" s="546" t="s">
        <v>304</v>
      </c>
      <c r="C11" s="546" t="s">
        <v>303</v>
      </c>
      <c r="D11" s="549">
        <v>40</v>
      </c>
    </row>
    <row r="12" spans="1:7" ht="24" customHeight="1">
      <c r="A12" s="553">
        <v>5</v>
      </c>
      <c r="B12" s="546" t="s">
        <v>302</v>
      </c>
      <c r="C12" s="546" t="s">
        <v>301</v>
      </c>
      <c r="D12" s="549">
        <v>40</v>
      </c>
    </row>
    <row r="13" spans="1:7" ht="24" customHeight="1">
      <c r="A13" s="553">
        <v>6</v>
      </c>
      <c r="B13" s="546" t="s">
        <v>300</v>
      </c>
      <c r="C13" s="546" t="s">
        <v>298</v>
      </c>
      <c r="D13" s="549">
        <v>40</v>
      </c>
    </row>
    <row r="14" spans="1:7" ht="24" customHeight="1">
      <c r="A14" s="553">
        <v>7</v>
      </c>
      <c r="B14" s="546" t="s">
        <v>299</v>
      </c>
      <c r="C14" s="546" t="s">
        <v>298</v>
      </c>
      <c r="D14" s="549">
        <v>40</v>
      </c>
    </row>
    <row r="15" spans="1:7" ht="24" customHeight="1">
      <c r="A15" s="553">
        <v>8</v>
      </c>
      <c r="B15" s="546" t="s">
        <v>297</v>
      </c>
      <c r="C15" s="546" t="s">
        <v>296</v>
      </c>
      <c r="D15" s="549">
        <v>40</v>
      </c>
    </row>
    <row r="16" spans="1:7" ht="24" customHeight="1">
      <c r="A16" s="553">
        <v>9</v>
      </c>
      <c r="B16" s="546" t="s">
        <v>295</v>
      </c>
      <c r="C16" s="546" t="s">
        <v>287</v>
      </c>
      <c r="D16" s="549">
        <v>40</v>
      </c>
    </row>
    <row r="17" spans="1:4" ht="24" customHeight="1">
      <c r="A17" s="553">
        <v>10</v>
      </c>
      <c r="B17" s="546" t="s">
        <v>294</v>
      </c>
      <c r="C17" s="546" t="s">
        <v>287</v>
      </c>
      <c r="D17" s="549">
        <v>40</v>
      </c>
    </row>
    <row r="18" spans="1:4" ht="24" customHeight="1">
      <c r="A18" s="553">
        <v>11</v>
      </c>
      <c r="B18" s="546" t="s">
        <v>293</v>
      </c>
      <c r="C18" s="546" t="s">
        <v>287</v>
      </c>
      <c r="D18" s="549">
        <v>40</v>
      </c>
    </row>
    <row r="19" spans="1:4" ht="24" customHeight="1">
      <c r="A19" s="553">
        <v>12</v>
      </c>
      <c r="B19" s="546" t="s">
        <v>292</v>
      </c>
      <c r="C19" s="546" t="s">
        <v>287</v>
      </c>
      <c r="D19" s="549">
        <v>40</v>
      </c>
    </row>
    <row r="20" spans="1:4" ht="24" customHeight="1">
      <c r="A20" s="553">
        <v>13</v>
      </c>
      <c r="B20" s="546" t="s">
        <v>291</v>
      </c>
      <c r="C20" s="546" t="s">
        <v>287</v>
      </c>
      <c r="D20" s="549">
        <v>40</v>
      </c>
    </row>
    <row r="21" spans="1:4" ht="24" customHeight="1">
      <c r="A21" s="553">
        <v>14</v>
      </c>
      <c r="B21" s="546" t="s">
        <v>290</v>
      </c>
      <c r="C21" s="546" t="s">
        <v>287</v>
      </c>
      <c r="D21" s="549">
        <v>40</v>
      </c>
    </row>
    <row r="22" spans="1:4" ht="24" customHeight="1">
      <c r="A22" s="548">
        <v>15</v>
      </c>
      <c r="B22" s="546" t="s">
        <v>289</v>
      </c>
      <c r="C22" s="546" t="s">
        <v>287</v>
      </c>
      <c r="D22" s="549">
        <v>40</v>
      </c>
    </row>
    <row r="23" spans="1:4" ht="24" customHeight="1">
      <c r="A23" s="548">
        <v>16</v>
      </c>
      <c r="B23" s="546" t="s">
        <v>288</v>
      </c>
      <c r="C23" s="546" t="s">
        <v>287</v>
      </c>
      <c r="D23" s="549">
        <v>40</v>
      </c>
    </row>
    <row r="24" spans="1:4" ht="24" customHeight="1">
      <c r="A24" s="548">
        <v>17</v>
      </c>
      <c r="B24" s="546" t="s">
        <v>286</v>
      </c>
      <c r="C24" s="546" t="s">
        <v>278</v>
      </c>
      <c r="D24" s="549">
        <v>40</v>
      </c>
    </row>
    <row r="25" spans="1:4" s="550" customFormat="1" ht="24" customHeight="1">
      <c r="A25" s="552">
        <v>18</v>
      </c>
      <c r="B25" s="551" t="s">
        <v>285</v>
      </c>
      <c r="C25" s="551" t="s">
        <v>278</v>
      </c>
      <c r="D25" s="549">
        <v>40</v>
      </c>
    </row>
    <row r="26" spans="1:4" ht="24" customHeight="1">
      <c r="A26" s="548">
        <v>19</v>
      </c>
      <c r="B26" s="546" t="s">
        <v>284</v>
      </c>
      <c r="C26" s="546" t="s">
        <v>278</v>
      </c>
      <c r="D26" s="549">
        <v>40</v>
      </c>
    </row>
    <row r="27" spans="1:4" ht="24" customHeight="1">
      <c r="A27" s="548">
        <v>20</v>
      </c>
      <c r="B27" s="546" t="s">
        <v>283</v>
      </c>
      <c r="C27" s="546" t="s">
        <v>278</v>
      </c>
      <c r="D27" s="549">
        <v>40</v>
      </c>
    </row>
    <row r="28" spans="1:4" ht="24" customHeight="1">
      <c r="A28" s="548">
        <v>21</v>
      </c>
      <c r="B28" s="546" t="s">
        <v>282</v>
      </c>
      <c r="C28" s="546" t="s">
        <v>278</v>
      </c>
      <c r="D28" s="549">
        <v>40</v>
      </c>
    </row>
    <row r="29" spans="1:4" ht="24" customHeight="1">
      <c r="A29" s="548">
        <v>22</v>
      </c>
      <c r="B29" s="546" t="s">
        <v>281</v>
      </c>
      <c r="C29" s="546" t="s">
        <v>278</v>
      </c>
      <c r="D29" s="549">
        <v>40</v>
      </c>
    </row>
    <row r="30" spans="1:4" ht="24" customHeight="1">
      <c r="A30" s="548">
        <v>23</v>
      </c>
      <c r="B30" s="546" t="s">
        <v>280</v>
      </c>
      <c r="C30" s="546" t="s">
        <v>278</v>
      </c>
      <c r="D30" s="549">
        <v>40</v>
      </c>
    </row>
    <row r="31" spans="1:4" ht="24" customHeight="1">
      <c r="A31" s="548">
        <v>24</v>
      </c>
      <c r="B31" s="546" t="s">
        <v>279</v>
      </c>
      <c r="C31" s="546" t="s">
        <v>278</v>
      </c>
      <c r="D31" s="549">
        <v>40</v>
      </c>
    </row>
    <row r="32" spans="1:4" ht="24" customHeight="1">
      <c r="A32" s="548">
        <v>25</v>
      </c>
      <c r="B32" s="546" t="s">
        <v>277</v>
      </c>
      <c r="C32" s="546" t="s">
        <v>275</v>
      </c>
      <c r="D32" s="549">
        <v>40</v>
      </c>
    </row>
    <row r="33" spans="1:4" ht="24" customHeight="1">
      <c r="A33" s="548">
        <v>26</v>
      </c>
      <c r="B33" s="546" t="s">
        <v>276</v>
      </c>
      <c r="C33" s="546" t="s">
        <v>275</v>
      </c>
      <c r="D33" s="549">
        <v>40</v>
      </c>
    </row>
    <row r="34" spans="1:4" ht="24" customHeight="1">
      <c r="A34" s="548">
        <v>27</v>
      </c>
      <c r="B34" s="546" t="s">
        <v>274</v>
      </c>
      <c r="C34" s="546" t="s">
        <v>273</v>
      </c>
      <c r="D34" s="549">
        <v>40</v>
      </c>
    </row>
    <row r="35" spans="1:4" ht="24" customHeight="1">
      <c r="A35" s="548">
        <v>28</v>
      </c>
      <c r="B35" s="546" t="s">
        <v>272</v>
      </c>
      <c r="C35" s="546" t="s">
        <v>271</v>
      </c>
      <c r="D35" s="549">
        <v>40</v>
      </c>
    </row>
    <row r="36" spans="1:4" ht="24" customHeight="1">
      <c r="A36" s="548">
        <v>29</v>
      </c>
      <c r="B36" s="546" t="s">
        <v>270</v>
      </c>
      <c r="C36" s="546" t="s">
        <v>269</v>
      </c>
      <c r="D36" s="549">
        <v>40</v>
      </c>
    </row>
    <row r="37" spans="1:4" ht="24" hidden="1" customHeight="1">
      <c r="A37" s="548">
        <v>30</v>
      </c>
      <c r="B37" s="546"/>
      <c r="C37" s="546"/>
      <c r="D37" s="546"/>
    </row>
    <row r="38" spans="1:4" ht="24" hidden="1" customHeight="1">
      <c r="A38" s="548">
        <v>31</v>
      </c>
      <c r="B38" s="546"/>
      <c r="C38" s="546"/>
      <c r="D38" s="546"/>
    </row>
    <row r="39" spans="1:4" ht="24" customHeight="1">
      <c r="A39" s="548"/>
      <c r="B39" s="547" t="s">
        <v>90</v>
      </c>
      <c r="C39" s="546"/>
      <c r="D39" s="545">
        <f>SUM(D8:D38)</f>
        <v>1160</v>
      </c>
    </row>
    <row r="41" spans="1:4" ht="34.5" customHeight="1"/>
    <row r="42" spans="1:4" ht="20.25">
      <c r="A42" s="544" t="s">
        <v>268</v>
      </c>
    </row>
    <row r="43" spans="1:4" ht="38.25" customHeight="1">
      <c r="A43" s="654" t="s">
        <v>267</v>
      </c>
      <c r="B43" s="654"/>
      <c r="C43" s="654"/>
      <c r="D43" s="654"/>
    </row>
    <row r="44" spans="1:4" ht="39.75" customHeight="1">
      <c r="A44" s="654"/>
      <c r="B44" s="654"/>
      <c r="C44" s="654"/>
      <c r="D44" s="654"/>
    </row>
    <row r="47" spans="1:4">
      <c r="A47" s="655" t="s">
        <v>2</v>
      </c>
      <c r="B47" s="655"/>
      <c r="D47" s="542" t="s">
        <v>261</v>
      </c>
    </row>
    <row r="48" spans="1:4">
      <c r="A48" s="543"/>
      <c r="B48" s="543"/>
    </row>
    <row r="49" spans="1:4">
      <c r="A49" s="656" t="s">
        <v>6</v>
      </c>
      <c r="B49" s="656"/>
      <c r="D49" s="542" t="s">
        <v>260</v>
      </c>
    </row>
    <row r="50" spans="1:4">
      <c r="C50" s="541" t="s">
        <v>266</v>
      </c>
    </row>
  </sheetData>
  <mergeCells count="7">
    <mergeCell ref="A44:D44"/>
    <mergeCell ref="A47:B47"/>
    <mergeCell ref="A49:B49"/>
    <mergeCell ref="A1:D1"/>
    <mergeCell ref="A2:D2"/>
    <mergeCell ref="A4:D4"/>
    <mergeCell ref="A43:D43"/>
  </mergeCells>
  <pageMargins left="0.25" right="0.37" top="0.5" bottom="0.75" header="0.3" footer="0.3"/>
  <pageSetup paperSize="9" scale="6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P17" sqref="P17"/>
    </sheetView>
  </sheetViews>
  <sheetFormatPr defaultRowHeight="12.75"/>
  <cols>
    <col min="1" max="1" width="4.85546875" customWidth="1"/>
    <col min="2" max="2" width="30.5703125" customWidth="1"/>
    <col min="3" max="3" width="39.85546875" customWidth="1"/>
    <col min="4" max="4" width="19" customWidth="1"/>
  </cols>
  <sheetData>
    <row r="1" spans="1:7" ht="8.25" customHeight="1"/>
    <row r="2" spans="1:7" ht="36" customHeight="1">
      <c r="B2" s="660" t="s">
        <v>332</v>
      </c>
      <c r="C2" s="661"/>
      <c r="D2" s="661"/>
    </row>
    <row r="3" spans="1:7" ht="18.75" customHeight="1">
      <c r="D3" s="569" t="s">
        <v>0</v>
      </c>
      <c r="G3" s="577"/>
    </row>
    <row r="4" spans="1:7" ht="15">
      <c r="A4" s="563" t="s">
        <v>3</v>
      </c>
      <c r="B4" s="567" t="s">
        <v>333</v>
      </c>
      <c r="C4" s="568" t="s">
        <v>334</v>
      </c>
      <c r="D4" s="567" t="s">
        <v>335</v>
      </c>
    </row>
    <row r="5" spans="1:7" ht="18.75" customHeight="1">
      <c r="A5" s="570">
        <v>1</v>
      </c>
      <c r="B5" s="564" t="s">
        <v>336</v>
      </c>
      <c r="C5" s="566" t="s">
        <v>337</v>
      </c>
      <c r="D5" s="564">
        <v>108.9</v>
      </c>
    </row>
    <row r="6" spans="1:7" ht="14.25">
      <c r="A6" s="570">
        <v>2</v>
      </c>
      <c r="B6" s="571" t="s">
        <v>338</v>
      </c>
      <c r="C6" s="565" t="s">
        <v>339</v>
      </c>
      <c r="D6" s="572">
        <v>60</v>
      </c>
    </row>
    <row r="7" spans="1:7" ht="14.25">
      <c r="A7" s="570">
        <v>3</v>
      </c>
      <c r="B7" s="564" t="s">
        <v>340</v>
      </c>
      <c r="C7" s="566"/>
      <c r="D7" s="564">
        <f>D8+D9+D10</f>
        <v>143.6</v>
      </c>
    </row>
    <row r="8" spans="1:7" ht="14.25">
      <c r="A8" s="573">
        <v>3.1</v>
      </c>
      <c r="B8" s="564" t="s">
        <v>330</v>
      </c>
      <c r="C8" s="565" t="s">
        <v>343</v>
      </c>
      <c r="D8" s="564">
        <v>57.6</v>
      </c>
    </row>
    <row r="9" spans="1:7" ht="14.25">
      <c r="A9" s="573">
        <v>3.2</v>
      </c>
      <c r="B9" s="564" t="s">
        <v>341</v>
      </c>
      <c r="C9" s="565" t="s">
        <v>344</v>
      </c>
      <c r="D9" s="564">
        <v>2</v>
      </c>
    </row>
    <row r="10" spans="1:7" ht="14.25">
      <c r="A10" s="573">
        <v>3.3</v>
      </c>
      <c r="B10" s="564" t="s">
        <v>342</v>
      </c>
      <c r="C10" s="565" t="s">
        <v>345</v>
      </c>
      <c r="D10" s="564">
        <v>84</v>
      </c>
    </row>
    <row r="11" spans="1:7" ht="51">
      <c r="A11" s="570">
        <v>4</v>
      </c>
      <c r="B11" s="564" t="s">
        <v>347</v>
      </c>
      <c r="C11" s="575" t="s">
        <v>346</v>
      </c>
      <c r="D11" s="572">
        <v>400</v>
      </c>
    </row>
    <row r="12" spans="1:7" ht="38.25">
      <c r="A12" s="570">
        <v>5</v>
      </c>
      <c r="B12" s="564" t="s">
        <v>349</v>
      </c>
      <c r="C12" s="575" t="s">
        <v>348</v>
      </c>
      <c r="D12" s="572">
        <v>200</v>
      </c>
    </row>
    <row r="13" spans="1:7" ht="14.25">
      <c r="A13" s="570">
        <v>6</v>
      </c>
      <c r="B13" s="564" t="s">
        <v>351</v>
      </c>
      <c r="C13" s="565" t="s">
        <v>350</v>
      </c>
      <c r="D13" s="572">
        <v>194</v>
      </c>
    </row>
    <row r="14" spans="1:7" ht="14.25">
      <c r="A14" s="570">
        <v>7</v>
      </c>
      <c r="B14" s="564" t="s">
        <v>352</v>
      </c>
      <c r="C14" s="565" t="s">
        <v>353</v>
      </c>
      <c r="D14" s="564">
        <v>137.1</v>
      </c>
    </row>
    <row r="15" spans="1:7" ht="28.5">
      <c r="A15" s="570">
        <v>8</v>
      </c>
      <c r="B15" s="576" t="s">
        <v>354</v>
      </c>
      <c r="C15" s="574" t="s">
        <v>355</v>
      </c>
      <c r="D15" s="572">
        <v>200</v>
      </c>
    </row>
    <row r="16" spans="1:7" ht="28.5">
      <c r="A16" s="570">
        <v>9</v>
      </c>
      <c r="B16" s="576" t="s">
        <v>75</v>
      </c>
      <c r="C16" s="565" t="s">
        <v>356</v>
      </c>
      <c r="D16" s="572">
        <v>95</v>
      </c>
    </row>
    <row r="17" spans="1:4" ht="42.75">
      <c r="A17" s="570">
        <v>10</v>
      </c>
      <c r="B17" s="576" t="s">
        <v>74</v>
      </c>
      <c r="C17" s="575" t="s">
        <v>357</v>
      </c>
      <c r="D17" s="572">
        <v>41</v>
      </c>
    </row>
    <row r="18" spans="1:4" ht="63.75">
      <c r="A18" s="570">
        <v>11</v>
      </c>
      <c r="B18" s="564" t="s">
        <v>358</v>
      </c>
      <c r="C18" s="575" t="s">
        <v>331</v>
      </c>
      <c r="D18" s="572">
        <v>300</v>
      </c>
    </row>
    <row r="19" spans="1:4" ht="14.25">
      <c r="A19" s="570">
        <v>12</v>
      </c>
      <c r="B19" s="564" t="s">
        <v>359</v>
      </c>
      <c r="C19" s="566" t="s">
        <v>360</v>
      </c>
      <c r="D19" s="572">
        <v>35</v>
      </c>
    </row>
    <row r="20" spans="1:4" ht="25.5">
      <c r="A20" s="570">
        <v>13</v>
      </c>
      <c r="B20" s="564" t="s">
        <v>361</v>
      </c>
      <c r="C20" s="574" t="s">
        <v>328</v>
      </c>
      <c r="D20" s="572">
        <v>6</v>
      </c>
    </row>
    <row r="21" spans="1:4" ht="42.75">
      <c r="A21" s="570">
        <v>14</v>
      </c>
      <c r="B21" s="576" t="s">
        <v>362</v>
      </c>
      <c r="C21" s="566" t="s">
        <v>329</v>
      </c>
      <c r="D21" s="564">
        <v>80</v>
      </c>
    </row>
    <row r="22" spans="1:4" ht="14.25">
      <c r="A22" s="578"/>
      <c r="B22" s="579"/>
      <c r="C22" s="580"/>
      <c r="D22" s="579"/>
    </row>
    <row r="23" spans="1:4" s="581" customFormat="1" ht="14.25">
      <c r="B23" s="582"/>
      <c r="C23" s="583"/>
      <c r="D23" s="582"/>
    </row>
    <row r="24" spans="1:4" s="581" customFormat="1" ht="15">
      <c r="A24" s="662" t="s">
        <v>364</v>
      </c>
      <c r="B24" s="662"/>
      <c r="C24" s="662"/>
      <c r="D24" s="582"/>
    </row>
    <row r="25" spans="1:4" s="581" customFormat="1" ht="15">
      <c r="A25" s="584"/>
      <c r="B25" s="585"/>
      <c r="C25" s="586"/>
      <c r="D25" s="582"/>
    </row>
    <row r="26" spans="1:4" s="581" customFormat="1" ht="21" customHeight="1">
      <c r="A26" s="584"/>
      <c r="B26" s="585" t="s">
        <v>363</v>
      </c>
      <c r="C26" s="586" t="s">
        <v>260</v>
      </c>
      <c r="D26" s="582"/>
    </row>
    <row r="27" spans="1:4" s="581" customFormat="1" ht="15">
      <c r="A27" s="584"/>
      <c r="B27" s="585"/>
      <c r="C27" s="586"/>
      <c r="D27" s="582"/>
    </row>
    <row r="28" spans="1:4" s="581" customFormat="1" ht="14.25">
      <c r="B28" s="582"/>
      <c r="C28" s="583"/>
      <c r="D28" s="582"/>
    </row>
    <row r="29" spans="1:4" s="581" customFormat="1" ht="14.25">
      <c r="B29" s="582"/>
      <c r="C29" s="583"/>
      <c r="D29" s="582"/>
    </row>
    <row r="30" spans="1:4" s="581" customFormat="1" ht="14.25">
      <c r="B30" s="582"/>
      <c r="C30" s="583"/>
      <c r="D30" s="582"/>
    </row>
    <row r="31" spans="1:4" s="581" customFormat="1" ht="14.25">
      <c r="B31" s="582"/>
      <c r="C31" s="583"/>
      <c r="D31" s="582"/>
    </row>
    <row r="32" spans="1:4" s="581" customFormat="1" ht="14.25">
      <c r="B32" s="582"/>
      <c r="C32" s="583"/>
      <c r="D32" s="582"/>
    </row>
    <row r="33" spans="2:4" s="581" customFormat="1" ht="14.25">
      <c r="B33" s="582"/>
      <c r="C33" s="583"/>
      <c r="D33" s="582"/>
    </row>
    <row r="34" spans="2:4" s="581" customFormat="1" ht="14.25">
      <c r="B34" s="582"/>
      <c r="C34" s="583"/>
      <c r="D34" s="582"/>
    </row>
    <row r="35" spans="2:4" s="581" customFormat="1" ht="14.25">
      <c r="B35" s="582"/>
      <c r="C35" s="583"/>
      <c r="D35" s="582"/>
    </row>
  </sheetData>
  <mergeCells count="2">
    <mergeCell ref="B2:D2"/>
    <mergeCell ref="A24:C2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CT1r0+S4Mqb6jHwYD7eOxqE2rAN+WxbM1OPzwoDSdKA=</DigestValue>
    </Reference>
    <Reference Type="http://www.w3.org/2000/09/xmldsig#Object" URI="#idOfficeObject">
      <DigestMethod Algorithm="http://www.w3.org/2001/04/xmlenc#sha256"/>
      <DigestValue>xwHCRm0pDePTpyE29LmH5x1dP/+QklT8CbCp9yPMCKE=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qFsxOXLXXviDrheJ25+vGgk9Rup53iLAhqQetiSvqkc=</DigestValue>
    </Reference>
    <Reference Type="http://www.w3.org/2000/09/xmldsig#Object" URI="#idValidSigLnImg">
      <DigestMethod Algorithm="http://www.w3.org/2001/04/xmlenc#sha256"/>
      <DigestValue>e3SNTucotzkCyNrzuTmjhT9hxkx4VIYSaSHmuygl38s=</DigestValue>
    </Reference>
    <Reference Type="http://www.w3.org/2000/09/xmldsig#Object" URI="#idInvalidSigLnImg">
      <DigestMethod Algorithm="http://www.w3.org/2001/04/xmlenc#sha256"/>
      <DigestValue>cyWTmUZS9nd0/d9Bs2APTCVWKEaH9Bcq1aUtUT37Hs8=</DigestValue>
    </Reference>
  </SignedInfo>
  <SignatureValue>HhMMUIhdwNaKAFhI2bstfOq882J8MPyBZPLeHF+IQBoAG6EJUFYvPi12QjEVtCrvzNJmBHIsyWCv
UUMZc73cit4lRYxKszRN57ckUhbTUb3Fz/loytjUYmswcmH18oiPc2uX8JGuwRVZXS8g9LJIJlSI
OahC9j0bIL+IMk2e9BHM9N6znLSwLg0zw3i4Y5Lh7VAhdbnJembX5c04wHeruthjUdIHL4GQHXCq
prMJS8VOLqnleX5ggvK/yhtCthBm9MmRVVF+bD1TvG9wnFeKYUqqMyFLd9gqgY8gTUphDAzJI5S/
VfAox4nRfh2tMitJGGMxoQMvivL8E792Rsh+VQ==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u1DKB7/mHZuca+erMO6sOHpDVHw6Kme6nTEdGx2+iAM=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6c6HIyTJ27kzco4/5Y4Xr/2H/y1SOodBzG41l+sBcBg=</DigestValue>
      </Reference>
      <Reference URI="/xl/drawings/vmlDrawing2.vml?ContentType=application/vnd.openxmlformats-officedocument.vmlDrawing">
        <DigestMethod Algorithm="http://www.w3.org/2001/04/xmlenc#sha256"/>
        <DigestValue>yBLMfuoBXqFEIlyF3u5nkaHFgaazS7r7FKTNMv5NUw4=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media/image2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PBWMhvOsb3Tn7HCzyjyVIuE6SRWL8yMjvusNqe/uTNo=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89EkvFFJhfevPHMvPegs5D3VdC9p7yOIYN7JpIk6AKA=</DigestValue>
      </Reference>
      <Reference URI="/xl/styles.xml?ContentType=application/vnd.openxmlformats-officedocument.spreadsheetml.styles+xml">
        <DigestMethod Algorithm="http://www.w3.org/2001/04/xmlenc#sha256"/>
        <DigestValue>UkhuWnLCvK6bYKsiY41WnlsW12e5HcprYHbNBDpS/iw=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CXMSr1VAmBsQw2p0JAdaROSjmJDiSIQi8Cz8FCuUnBo=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KvXVSIJQld58Gudf5V0uBubtbCCnfX8REthYQ0rsfEo=</DigestValue>
      </Reference>
      <Reference URI="/xl/worksheets/sheet10.xml?ContentType=application/vnd.openxmlformats-officedocument.spreadsheetml.worksheet+xml">
        <DigestMethod Algorithm="http://www.w3.org/2001/04/xmlenc#sha256"/>
        <DigestValue>IS7AJ0IGEBOI8LKTk2Vvg/QXeCjUV00YEqBVaLxfbmQ=</DigestValue>
      </Reference>
      <Reference URI="/xl/worksheets/sheet2.xml?ContentType=application/vnd.openxmlformats-officedocument.spreadsheetml.worksheet+xml">
        <DigestMethod Algorithm="http://www.w3.org/2001/04/xmlenc#sha256"/>
        <DigestValue>Ek2rZchwpBZgxPQXTYgXhj63oe0OIqNXXKjPeG7Ezr4=</DigestValue>
      </Reference>
      <Reference URI="/xl/worksheets/sheet3.xml?ContentType=application/vnd.openxmlformats-officedocument.spreadsheetml.worksheet+xml">
        <DigestMethod Algorithm="http://www.w3.org/2001/04/xmlenc#sha256"/>
        <DigestValue>74p7IjX0fe4RnTpXR+Nnp97AmY+masWmiupWhZDTAko=</DigestValue>
      </Reference>
      <Reference URI="/xl/worksheets/sheet4.xml?ContentType=application/vnd.openxmlformats-officedocument.spreadsheetml.worksheet+xml">
        <DigestMethod Algorithm="http://www.w3.org/2001/04/xmlenc#sha256"/>
        <DigestValue>ohxnPnG2lHGc6vDxrQfunlf/rFeE6SDRRU88Jh7lK4Y=</DigestValue>
      </Reference>
      <Reference URI="/xl/worksheets/sheet5.xml?ContentType=application/vnd.openxmlformats-officedocument.spreadsheetml.worksheet+xml">
        <DigestMethod Algorithm="http://www.w3.org/2001/04/xmlenc#sha256"/>
        <DigestValue>6z4kO59+ArKb6meEfXSpKFRNEi2CfkYYekqaQ52w9ZI=</DigestValue>
      </Reference>
      <Reference URI="/xl/worksheets/sheet6.xml?ContentType=application/vnd.openxmlformats-officedocument.spreadsheetml.worksheet+xml">
        <DigestMethod Algorithm="http://www.w3.org/2001/04/xmlenc#sha256"/>
        <DigestValue>md3xLrH0BTsAAM+R/tFPMi+9ejxuPEj/Gx6PuZJlEbI=</DigestValue>
      </Reference>
      <Reference URI="/xl/worksheets/sheet7.xml?ContentType=application/vnd.openxmlformats-officedocument.spreadsheetml.worksheet+xml">
        <DigestMethod Algorithm="http://www.w3.org/2001/04/xmlenc#sha256"/>
        <DigestValue>DWk2k6ZJ8xzrEPRKarAZMpED1LLN9e6b0f6OTwIOodk=</DigestValue>
      </Reference>
      <Reference URI="/xl/worksheets/sheet8.xml?ContentType=application/vnd.openxmlformats-officedocument.spreadsheetml.worksheet+xml">
        <DigestMethod Algorithm="http://www.w3.org/2001/04/xmlenc#sha256"/>
        <DigestValue>1XKxASa5xal5b9ADkPZSf3itYjPOJiTFRXwvC3KT+uw=</DigestValue>
      </Reference>
      <Reference URI="/xl/worksheets/sheet9.xml?ContentType=application/vnd.openxmlformats-officedocument.spreadsheetml.worksheet+xml">
        <DigestMethod Algorithm="http://www.w3.org/2001/04/xmlenc#sha256"/>
        <DigestValue>NSKssxXeAVFvgd8FK1Yo32/FX5wje1rIwFIUFsYzXfo=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2023-04-03T14:51:52Z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{A1AD909E-C699-4C16-8CD7-CB2AC88A8635}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2023-04-03T14:51:52Z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Gn7uAAAAEwAAAAAAAABIAAAAAAAAAMwuEnj6fwAAkPMuePp/AAAAMxJ4+n8AAAEAAAAAAAAAWFgSePp/AAAAAAL3+n8AAAAAAAAAAAAAAAAAAAAAAADAuhp+7gAAAPDKZceWAgAA2+Db9Pp/AADwuxp+7gAAAIm8Gn7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UZfu4AAAAAAQAAAAAAAIg+//T6fwAAAAAAAAAAAAAJAAAAAAAAAHiuI9aWAgAASMGBd/p/AAAAAAAAAAAAAAAAAAAAAAAAzr8c2oPMAADYJhl+7gAAAAAAAAAAAAAAQCYtx5YCAADwymXHlgIAAAAoGX4AAAAAAAAAAAAAAAAHAAAAAAAAAKjqB9aWAgAAPCcZfu4AAAB5Jxl+7gAAAHHN1/T6fwAAAQAAAJYCAACwKhl+AAAAAMv237WYYwAAAAAAAAAAAADwymXHlgIAANvg2/T6fwAA4CYZfu4AAAB5Jxl+7gAAAKB4O9aW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zGLilgIAAGDMYuICAAAAiD7/9Pp/AAAAAAAAAAAAAJnranb6fwAAAAAAAPp/AAAAAAAAAAAAAAAAAAAAAAAAAAAAAAAAAACOshzag8wAAAAAAAAAAAAAYMxi4pYCAADg////AAAAAPDKZceWAgAA2CwZfgAAAAAAAAAAAAAAAAYAAAAAAAAAIAAAAAAAAAD8Kxl+7gAAADksGX7uAAAAcc3X9Pp/AACgMBl+7gAAAAAAAAAAAAAAQO401pYCAAC4YfR2+n8AAPDKZceWAgAA2+Db9Pp/AACgKxl+7gAAADksGX7uAAAAEHX62Z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Cr9xka9Y8AAIF8CPX6fwAADwAAwAAAAAAcChAAAAAAAIECAAAAAAAAAAAAAAAAAADwWRp+7gAAACbrivX6fwAA2Q5D///////4DAAAAAABBCAEV4KWAgAACxOI//////93pal3JiYAADjJIdaWAgAA6Foafu4AAABgzU3ilgIAAPBYGn7uAAAAIARXggAAAABgzU3ilgIAAKzvB/X6fwAAAAAAAAAAAADb4Nv0+n8AACBZGn7uAAAAZAAAAAAAAAAIAG+Al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Gn7uAAAAEwAAAAAAAABIAAAAAAAAAMwuEnj6fwAAkPMuePp/AAAAMxJ4+n8AAAEAAAAAAAAAWFgSePp/AAAAAAL3+n8AAAAAAAAAAAAAAAAAAAAAAADAuhp+7gAAAPDKZceWAgAA2+Db9Pp/AADwuxp+7gAAAIm8Gn7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Rl+7gAAAAABAAAAAAAAiD7/9Pp/AAAAAAAAAAAAAAkAAAAAAAAAeK4j1pYCAABIwYF3+n8AAAAAAAAAAAAAAAAAAAAAAADOvxzag8wAANgmGX7uAAAAAAAAAAAAAABAJi3HlgIAAPDKZceWAgAAACgZfgAAAAAAAAAAAAAAAAcAAAAAAAAAqOoH1pYCAAA8Jxl+7gAAAHknGX7uAAAAcc3X9Pp/AAABAAAAlgIAALAqGX4AAAAAy/bftZhjAAAAAAAAAAAAAPDKZceWAgAA2+Db9Pp/AADgJhl+7gAAAHknGX7uAAAAoHg71p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MYuKWAgAAYMxi4gIAAACIPv/0+n8AAAAAAAAAAAAAmetqdvp/AAAAAAAA+n8AAAAAAAAAAAAAAAAAAAAAAAAAAAAAAAAAAI6yHNqDzAAAAAAAAAAAAABgzGLilgIAAOD///8AAAAA8Mplx5YCAADYLBl+AAAAAAAAAAAAAAAABgAAAAAAAAAgAAAAAAAAAPwrGX7uAAAAOSwZfu4AAABxzdf0+n8AAKAwGX7uAAAAAAAAAAAAAABA7jTWlgIAALhh9Hb6fwAA8Mplx5YCAADb4Nv0+n8AAKArGX7uAAAAOSwZfu4AAAAQdfrZl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Fkafu4AAAAAAAAAAAAAAAAAAAAAAAAAAAAAAAAAAACgy/njlgIAABAAAAAAAAAAgXwI9fp/AABA57ralgIAAAAAAAAAAAAAAgAAAAAAAAAAAAAAAAAAAAEAAACWAgAA48AA7fp/AAAPFMP///////gMAAAAAAEEIARXgpYCAAALE4j//////3elqXcmJgAAOMkh1pYCAADoWhp+7gAAAGDNTeKWAgAA8Fgafu4AAAAgBFeCAAAAAGDNTeKWAgAArO8H9fp/AAAAAAAAAAAAANvg2/T6fwAAIFkafu4AAABkAAAAAAAAAAgAcICW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G+lq3tkFuPgIu/uBnm05MG5dngpqOEp3pcPvi3Orc8Y=</DigestValue>
    </Reference>
    <Reference Type="http://www.w3.org/2000/09/xmldsig#Object" URI="#idOfficeObject">
      <DigestMethod Algorithm="http://www.w3.org/2001/04/xmlenc#sha256"/>
      <DigestValue>1K+9arqdxvsA+JFt3QT75/DoUEXuYDLXMIpHPcZsiFU=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4VSkixMMEnBlG22duNwu7sXEfuKYFugTGUByxdbGCWY=</DigestValue>
    </Reference>
    <Reference Type="http://www.w3.org/2000/09/xmldsig#Object" URI="#idValidSigLnImg">
      <DigestMethod Algorithm="http://www.w3.org/2001/04/xmlenc#sha256"/>
      <DigestValue>gazO0bgb6IMKRZS2R+zBc2lPxTbXkBKrWbOT15Zm6Ho=</DigestValue>
    </Reference>
    <Reference Type="http://www.w3.org/2000/09/xmldsig#Object" URI="#idInvalidSigLnImg">
      <DigestMethod Algorithm="http://www.w3.org/2001/04/xmlenc#sha256"/>
      <DigestValue>XcNM+8RYj6jByBBVDmG+IExBuKvmbiRvWSfzK9pRBoc=</DigestValue>
    </Reference>
  </SignedInfo>
  <SignatureValue>hn79VnGVW0rI3UIWyq1zmGC5l558xIyuMiI7ENiOeTIgtx0vFbknXeF4/pT81F6SQlB+1V+v9xez
U8xT6RJEYS9l1VXCGbCx97QeWNqIUNEmICmG53zR/gKrE/sNhP9tZOtBW8Sm2wRhOYPlKtA7Baoz
5EZvPc+GxyaelfwRcu6jY3NiNS/cq+/fGefOzb0tpAThoZoAoELzClBoBs4vE4/hj0ZXT5LD7jux
1vJjxGWQWBL2YPw3UO/BV4FSTPJHOelRsxt3Y1WyBdXglYvW7Swae5M0dvMO96Yvz8BTVuLm8RWx
0w4+XqvPlNdmqwP+rml04rVgZYsHPbjS7Q+RDQ==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u1DKB7/mHZuca+erMO6sOHpDVHw6Kme6nTEdGx2+iAM=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6c6HIyTJ27kzco4/5Y4Xr/2H/y1SOodBzG41l+sBcBg=</DigestValue>
      </Reference>
      <Reference URI="/xl/drawings/vmlDrawing2.vml?ContentType=application/vnd.openxmlformats-officedocument.vmlDrawing">
        <DigestMethod Algorithm="http://www.w3.org/2001/04/xmlenc#sha256"/>
        <DigestValue>yBLMfuoBXqFEIlyF3u5nkaHFgaazS7r7FKTNMv5NUw4=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media/image2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PBWMhvOsb3Tn7HCzyjyVIuE6SRWL8yMjvusNqe/uTNo=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89EkvFFJhfevPHMvPegs5D3VdC9p7yOIYN7JpIk6AKA=</DigestValue>
      </Reference>
      <Reference URI="/xl/styles.xml?ContentType=application/vnd.openxmlformats-officedocument.spreadsheetml.styles+xml">
        <DigestMethod Algorithm="http://www.w3.org/2001/04/xmlenc#sha256"/>
        <DigestValue>UkhuWnLCvK6bYKsiY41WnlsW12e5HcprYHbNBDpS/iw=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CXMSr1VAmBsQw2p0JAdaROSjmJDiSIQi8Cz8FCuUnBo=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KvXVSIJQld58Gudf5V0uBubtbCCnfX8REthYQ0rsfEo=</DigestValue>
      </Reference>
      <Reference URI="/xl/worksheets/sheet10.xml?ContentType=application/vnd.openxmlformats-officedocument.spreadsheetml.worksheet+xml">
        <DigestMethod Algorithm="http://www.w3.org/2001/04/xmlenc#sha256"/>
        <DigestValue>IS7AJ0IGEBOI8LKTk2Vvg/QXeCjUV00YEqBVaLxfbmQ=</DigestValue>
      </Reference>
      <Reference URI="/xl/worksheets/sheet2.xml?ContentType=application/vnd.openxmlformats-officedocument.spreadsheetml.worksheet+xml">
        <DigestMethod Algorithm="http://www.w3.org/2001/04/xmlenc#sha256"/>
        <DigestValue>Ek2rZchwpBZgxPQXTYgXhj63oe0OIqNXXKjPeG7Ezr4=</DigestValue>
      </Reference>
      <Reference URI="/xl/worksheets/sheet3.xml?ContentType=application/vnd.openxmlformats-officedocument.spreadsheetml.worksheet+xml">
        <DigestMethod Algorithm="http://www.w3.org/2001/04/xmlenc#sha256"/>
        <DigestValue>74p7IjX0fe4RnTpXR+Nnp97AmY+masWmiupWhZDTAko=</DigestValue>
      </Reference>
      <Reference URI="/xl/worksheets/sheet4.xml?ContentType=application/vnd.openxmlformats-officedocument.spreadsheetml.worksheet+xml">
        <DigestMethod Algorithm="http://www.w3.org/2001/04/xmlenc#sha256"/>
        <DigestValue>ohxnPnG2lHGc6vDxrQfunlf/rFeE6SDRRU88Jh7lK4Y=</DigestValue>
      </Reference>
      <Reference URI="/xl/worksheets/sheet5.xml?ContentType=application/vnd.openxmlformats-officedocument.spreadsheetml.worksheet+xml">
        <DigestMethod Algorithm="http://www.w3.org/2001/04/xmlenc#sha256"/>
        <DigestValue>6z4kO59+ArKb6meEfXSpKFRNEi2CfkYYekqaQ52w9ZI=</DigestValue>
      </Reference>
      <Reference URI="/xl/worksheets/sheet6.xml?ContentType=application/vnd.openxmlformats-officedocument.spreadsheetml.worksheet+xml">
        <DigestMethod Algorithm="http://www.w3.org/2001/04/xmlenc#sha256"/>
        <DigestValue>md3xLrH0BTsAAM+R/tFPMi+9ejxuPEj/Gx6PuZJlEbI=</DigestValue>
      </Reference>
      <Reference URI="/xl/worksheets/sheet7.xml?ContentType=application/vnd.openxmlformats-officedocument.spreadsheetml.worksheet+xml">
        <DigestMethod Algorithm="http://www.w3.org/2001/04/xmlenc#sha256"/>
        <DigestValue>DWk2k6ZJ8xzrEPRKarAZMpED1LLN9e6b0f6OTwIOodk=</DigestValue>
      </Reference>
      <Reference URI="/xl/worksheets/sheet8.xml?ContentType=application/vnd.openxmlformats-officedocument.spreadsheetml.worksheet+xml">
        <DigestMethod Algorithm="http://www.w3.org/2001/04/xmlenc#sha256"/>
        <DigestValue>1XKxASa5xal5b9ADkPZSf3itYjPOJiTFRXwvC3KT+uw=</DigestValue>
      </Reference>
      <Reference URI="/xl/worksheets/sheet9.xml?ContentType=application/vnd.openxmlformats-officedocument.spreadsheetml.worksheet+xml">
        <DigestMethod Algorithm="http://www.w3.org/2001/04/xmlenc#sha256"/>
        <DigestValue>NSKssxXeAVFvgd8FK1Yo32/FX5wje1rIwFIUFsYzXfo=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{B9C7CC47-14B8-412C-9396-998DE65AA9D3}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2023-04-03T14:52:08Z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Gn7uAAAAEwAAAAAAAABIAAAAAAAAAMwuEnj6fwAAkPMuePp/AAAAMxJ4+n8AAAEAAAAAAAAAWFgSePp/AAAAAAL3+n8AAAAAAAAAAAAAAAAAAAAAAADAuhp+7gAAAPDKZceWAgAA2+Db9Pp/AADwuxp+7gAAAIm8Gn7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UZfu4AAAAAAQAAAAAAAIg+//T6fwAAAAAAAAAAAAAJAAAAAAAAAHiuI9aWAgAASMGBd/p/AAAAAAAAAAAAAAAAAAAAAAAAzr8c2oPMAADYJhl+7gAAAAAAAAAAAAAAQCYtx5YCAADwymXHlgIAAAAoGX4AAAAAAAAAAAAAAAAHAAAAAAAAAKjqB9aWAgAAPCcZfu4AAAB5Jxl+7gAAAHHN1/T6fwAAAQAAAJYCAACwKhl+AAAAAMv237WYYwAAAAAAAAAAAADwymXHlgIAANvg2/T6fwAA4CYZfu4AAAB5Jxl+7gAAAKB4O9aW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zGLilgIAAGDMYuICAAAAiD7/9Pp/AAAAAAAAAAAAAJnranb6fwAAAAAAAPp/AAAAAAAAAAAAAAAAAAAAAAAAAAAAAAAAAACOshzag8wAAAAAAAAAAAAAYMxi4pYCAADg////AAAAAPDKZceWAgAA2CwZfgAAAAAAAAAAAAAAAAYAAAAAAAAAIAAAAAAAAAD8Kxl+7gAAADksGX7uAAAAcc3X9Pp/AACgMBl+7gAAAAAAAAAAAAAAQO401pYCAAC4YfR2+n8AAPDKZceWAgAA2+Db9Pp/AACgKxl+7gAAADksGX7uAAAAEHX62Z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hR3///////4DAAAAAABBEAIo4CWAgAACxOI//////+njKl3JiYAADjJIdaWAgAAmIMafu4AAABgzU3ilgIAAKCBGn7uAAAAQAijgAAAAABgzU3ilgIAAKzvB/X6fwAAAAAAAAAAAADb4Nv0+n8AANCBGn7uAAAAZAAAAAAAAAAIAAuAl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Gn7uAAAAEwAAAAAAAABIAAAAAAAAAMwuEnj6fwAAkPMuePp/AAAAMxJ4+n8AAAEAAAAAAAAAWFgSePp/AAAAAAL3+n8AAAAAAAAAAAAAAAAAAAAAAADAuhp+7gAAAPDKZceWAgAA2+Db9Pp/AADwuxp+7gAAAIm8Gn7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Rl+7gAAAAABAAAAAAAAiD7/9Pp/AAAAAAAAAAAAAAkAAAAAAAAAeK4j1pYCAABIwYF3+n8AAAAAAAAAAAAAAAAAAAAAAADOvxzag8wAANgmGX7uAAAAAAAAAAAAAABAJi3HlgIAAPDKZceWAgAAACgZfgAAAAAAAAAAAAAAAAcAAAAAAAAAqOoH1pYCAAA8Jxl+7gAAAHknGX7uAAAAcc3X9Pp/AAABAAAAlgIAALAqGX4AAAAAy/bftZhjAAAAAAAAAAAAAPDKZceWAgAA2+Db9Pp/AADgJhl+7gAAAHknGX7uAAAAoHg71p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MYuKWAgAAYMxi4gIAAACIPv/0+n8AAAAAAAAAAAAAmetqdvp/AAAAAAAA+n8AAAAAAAAAAAAAAAAAAAAAAAAAAAAAAAAAAI6yHNqDzAAAAAAAAAAAAABgzGLilgIAAOD///8AAAAA8Mplx5YCAADYLBl+AAAAAAAAAAAAAAAABgAAAAAAAAAgAAAAAAAAAPwrGX7uAAAAOSwZfu4AAABxzdf0+n8AAKAwGX7uAAAAAAAAAAAAAABA7jTWlgIAALhh9Hb6fwAA8Mplx5YCAADb4Nv0+n8AAKArGX7uAAAAOSwZfu4AAAAQdfrZl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Iafu4AAAAAAAAAAAAAAAAAAAAAAAAAAAAAAAAAAADwSuvjlgIAABAAAAAAAAAAgXwI9fp/AABA57ralgIAAAAAAAAAAAAAAgAAAAAAAAAAABbFlgIAAAEAAACWAgAA48AA7fp/AAA/Enf///////gMAAAAAAEEQAijgJYCAAALE4j//////6eMqXcmJgAAOMkh1pYCAACYgxp+7gAAAGDNTeKWAgAAoIEafu4AAABACKOAAAAAAGDNTeKWAgAArO8H9fp/AAAAAAAAAAAAANvg2/T6fwAA0IEafu4AAABkAAAAAAAAAAgArYCW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texek.pargevavjar</vt:lpstr>
      <vt:lpstr>texek.himnavorum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texek.pargevavjar!Print_Area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2023-03-16T07:05:00Z</cp:lastPrinted>
  <dcterms:created xsi:type="dcterms:W3CDTF">1996-10-14T23:33:28Z</dcterms:created>
  <dcterms:modified xsi:type="dcterms:W3CDTF">2023-03-21T06:46:46Z</dcterms:modified>
</cp:coreProperties>
</file>